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10.10.17\vo\Prebiehajuce sutaze\Ondrovci\2026 VO Cierna hora a.s\VO stavba\VV\"/>
    </mc:Choice>
  </mc:AlternateContent>
  <xr:revisionPtr revIDLastSave="0" documentId="13_ncr:1_{AB5D43FB-270E-4E0E-9406-B8924F2112C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ryci list" sheetId="4" r:id="rId1"/>
    <sheet name="Rekapitulacia" sheetId="5" r:id="rId2"/>
    <sheet name="Zadanie" sheetId="3" r:id="rId3"/>
  </sheets>
  <externalReferences>
    <externalReference r:id="rId4"/>
  </externalReferences>
  <definedNames>
    <definedName name="_xlnm._FilterDatabase">#REF!</definedName>
    <definedName name="fakt1R">#REF!</definedName>
    <definedName name="_xlnm.Print_Titles" localSheetId="1">Rekapitulacia!$8:$10</definedName>
    <definedName name="_xlnm.Print_Titles" localSheetId="2">Zadanie!$8:$10</definedName>
    <definedName name="_xlnm.Print_Area" localSheetId="0">'Kryci list'!$A:$M</definedName>
    <definedName name="_xlnm.Print_Area" localSheetId="1">Rekapitulacia!$A:$G</definedName>
    <definedName name="_xlnm.Print_Area" localSheetId="2">Zadanie!$A:$AH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L25" i="4"/>
  <c r="M25" i="4" s="1"/>
  <c r="M21" i="4"/>
  <c r="M15" i="4"/>
  <c r="I15" i="4"/>
  <c r="E15" i="4"/>
  <c r="D15" i="4"/>
  <c r="F14" i="4"/>
  <c r="F13" i="4"/>
  <c r="F12" i="4"/>
  <c r="F11" i="4"/>
  <c r="F15" i="4" s="1"/>
  <c r="M9" i="4"/>
  <c r="M8" i="4"/>
  <c r="M23" i="4" l="1"/>
  <c r="L24" i="4"/>
  <c r="M24" i="4" s="1"/>
  <c r="M26" i="4" s="1"/>
  <c r="F9" i="4" l="1"/>
  <c r="I8" i="4"/>
  <c r="I9" i="4"/>
  <c r="F8" i="4"/>
  <c r="D8" i="3" l="1"/>
</calcChain>
</file>

<file path=xl/sharedStrings.xml><?xml version="1.0" encoding="utf-8"?>
<sst xmlns="http://schemas.openxmlformats.org/spreadsheetml/2006/main" count="1570" uniqueCount="640">
  <si>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</si>
  <si>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</si>
  <si>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</si>
  <si>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</si>
  <si>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</si>
  <si>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</si>
  <si>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</si>
  <si>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</si>
  <si>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</si>
  <si>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</si>
  <si>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</si>
  <si>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</si>
  <si>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</si>
  <si>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</si>
  <si>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</si>
  <si>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</si>
  <si>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</si>
  <si>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</si>
  <si>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</si>
  <si>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</si>
  <si>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</si>
  <si>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</si>
  <si>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</si>
  <si>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</si>
  <si>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</si>
  <si>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</si>
  <si>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</si>
  <si>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</si>
  <si>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</si>
  <si>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</si>
  <si>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</si>
  <si>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</si>
  <si>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</si>
  <si>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</si>
  <si>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</si>
  <si>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</si>
  <si>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</si>
  <si>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</si>
  <si>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</si>
  <si>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</si>
  <si>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</si>
  <si>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</si>
  <si>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</si>
  <si>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</si>
  <si>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</si>
  <si>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</si>
  <si>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</si>
  <si>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</si>
  <si>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</si>
  <si>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</si>
  <si>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</si>
  <si>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</si>
  <si>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</si>
  <si>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</si>
  <si>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</si>
  <si>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</si>
  <si>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</si>
  <si>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</si>
  <si>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</si>
  <si>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</si>
  <si>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</si>
  <si>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</si>
  <si>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</si>
  <si>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</si>
  <si>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Odberateľ: Čierna Hora, a.s. Valaská Belá </t>
  </si>
  <si>
    <t xml:space="preserve">Projektant: Progres Team  s.r.o Ing.Císar M. </t>
  </si>
  <si>
    <t>Stavba :Stavebné úpravy objektov Valaská Belá</t>
  </si>
  <si>
    <t>Objekt :SO2  Stavebné úpravy objektu spracovania mlieka,parc.č.7745/3</t>
  </si>
  <si>
    <t>LAMINA - HP</t>
  </si>
  <si>
    <t>M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</si>
  <si>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</si>
  <si>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</si>
  <si>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</si>
  <si>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</si>
  <si>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</si>
  <si>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</si>
  <si>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</si>
  <si>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132201201</t>
  </si>
  <si>
    <t>Hĺbenie rýh šírka do 2 m v horn. tr. 3 do 100 m3</t>
  </si>
  <si>
    <t>m3</t>
  </si>
  <si>
    <t xml:space="preserve">E1                  </t>
  </si>
  <si>
    <t>13220-1201</t>
  </si>
  <si>
    <t>45.11.21</t>
  </si>
  <si>
    <t>EK</t>
  </si>
  <si>
    <t>S</t>
  </si>
  <si>
    <t>pre kanalizáciu a vodovod</t>
  </si>
  <si>
    <t>17,00*0,90*0,90 =   13,770</t>
  </si>
  <si>
    <t>.</t>
  </si>
  <si>
    <t>162301101</t>
  </si>
  <si>
    <t>Vodorovné premiestnenie výkopku do 500 m horn. tr. 1-4</t>
  </si>
  <si>
    <t>16230-1101</t>
  </si>
  <si>
    <t>45.11.24</t>
  </si>
  <si>
    <t>13,770+10,350+14,940 =   39,060</t>
  </si>
  <si>
    <t>162701105</t>
  </si>
  <si>
    <t>Vodorovné premiestnenie výkopu do 10000 m horn. tr. 1-4</t>
  </si>
  <si>
    <t>16270-1105</t>
  </si>
  <si>
    <t>13,770+10,350-14,940 =   9,180</t>
  </si>
  <si>
    <t>162701109</t>
  </si>
  <si>
    <t>Príplatok za každých ďalších 1000 m nad 10000 m horn. tr. 1-4</t>
  </si>
  <si>
    <t>16270-1109</t>
  </si>
  <si>
    <t>spolu do 30km-10=20x</t>
  </si>
  <si>
    <t>9,180*20 =   183,600</t>
  </si>
  <si>
    <t>174101101</t>
  </si>
  <si>
    <t>Zásyp zhutnený jám, rýh, šachiet alebo okolo objektu</t>
  </si>
  <si>
    <t>17410-1101</t>
  </si>
  <si>
    <t>po zrealiz.kanal. a tep izol EPS</t>
  </si>
  <si>
    <t>17,00*0,90*0,30+(11,60+11,45*2)*0,60*0,50 =   14,940</t>
  </si>
  <si>
    <t>1 - ZEMNE PRÁCE spolu:</t>
  </si>
  <si>
    <t>3 - ZVISLÉ A KOMPLETNÉ KONŠTRUKCIE</t>
  </si>
  <si>
    <t>014</t>
  </si>
  <si>
    <t>310238211</t>
  </si>
  <si>
    <t>Zamurovanie otvoru do 1 m2 pálenými tehlami v murive akejkoľvek hr. na maltu MVC</t>
  </si>
  <si>
    <t xml:space="preserve">E3                  </t>
  </si>
  <si>
    <t>31023-8211</t>
  </si>
  <si>
    <t>45.25.50</t>
  </si>
  <si>
    <t>1,450*0,80*5*0,30+0,60*1,97*0,30 =   2,095</t>
  </si>
  <si>
    <t>310239211</t>
  </si>
  <si>
    <t>Zamurovanie otvoru do 4 m2 pálenými tehlami v murive akejkoľvek hr. na maltu MVC</t>
  </si>
  <si>
    <t>31023-9211</t>
  </si>
  <si>
    <t>mč.0.05,0.06</t>
  </si>
  <si>
    <t>(1,450*2,00+1,10*2,00)*0,30+3,00*2,90*0,30-(0,80*1,970+0,60*0,60)*0,30 =   3,559</t>
  </si>
  <si>
    <t>012</t>
  </si>
  <si>
    <t>317143611</t>
  </si>
  <si>
    <t>Preklady nosné Ytong 1250x300x249mm</t>
  </si>
  <si>
    <t>kus</t>
  </si>
  <si>
    <t>31714-3611</t>
  </si>
  <si>
    <t>45.21.7*</t>
  </si>
  <si>
    <t>011</t>
  </si>
  <si>
    <t>342243111</t>
  </si>
  <si>
    <t>Priečky POROTHERM P8 hr. 115mm 11,5X50X23,8 P+D</t>
  </si>
  <si>
    <t>m2</t>
  </si>
  <si>
    <t>34224-3111</t>
  </si>
  <si>
    <t>mč.0.01,0.11,0.12</t>
  </si>
  <si>
    <t>(1,10+1,450)*3,20-0,80*1,970*2+0,90*3,20 =   7,888</t>
  </si>
  <si>
    <t>3 - ZVISLÉ A KOMPLETNÉ KONŠTRUKCIE spolu:</t>
  </si>
  <si>
    <t>4 - VODOROVNÉ KONŠTRUKCIE</t>
  </si>
  <si>
    <t>271</t>
  </si>
  <si>
    <t>451572111</t>
  </si>
  <si>
    <t>Lôžko pod potrubie, stoky v otvorenom výkope z kameniva drobného ťaženého</t>
  </si>
  <si>
    <t xml:space="preserve">E4                  </t>
  </si>
  <si>
    <t>45157-2111</t>
  </si>
  <si>
    <t>45.21.41</t>
  </si>
  <si>
    <t>pre kanaliz.</t>
  </si>
  <si>
    <t>17,00*0,90*0,20 =   3,060</t>
  </si>
  <si>
    <t>4 - VODOROVNÉ KONŠTRUKCIE spolu:</t>
  </si>
  <si>
    <t>6 - ÚPRAVY POVRCHOV, PODLAHY, VÝPLNE</t>
  </si>
  <si>
    <t>611421122</t>
  </si>
  <si>
    <t>Omietka vnút. váp. stropov rovných hladká</t>
  </si>
  <si>
    <t xml:space="preserve">E6                  </t>
  </si>
  <si>
    <t>61142-1122</t>
  </si>
  <si>
    <t>45.41.10</t>
  </si>
  <si>
    <t>vč.2  mč.0.01-0.14</t>
  </si>
  <si>
    <t>3,90+15,57+7,53+30,36+8,50+10,62+22,48+4,26+3,72+1,56+3,94+1,58+2,04+1,68 =   117,740</t>
  </si>
  <si>
    <t>612421626</t>
  </si>
  <si>
    <t>Omietka vnút. stien vápenná hladká</t>
  </si>
  <si>
    <t>61242-1626</t>
  </si>
  <si>
    <t>mč.0.01,0.02,0.03,0.04,0.05,0.06,0.07</t>
  </si>
  <si>
    <t>(3,20+1,15)*2*3,20+(6,050+1,80+3,650+1,30+2,40+4,40+1,20+1,30)*3,20 =   98,560</t>
  </si>
  <si>
    <t>(3,20+2,575)*2*3,20+(6,450+5,10)*2*3,20+(2,00+2,50+5,290+4,250)*2*3,20 =   200,736</t>
  </si>
  <si>
    <t>mč.0.08,0.09,0,10,0.11,0.12,0.13,0.14</t>
  </si>
  <si>
    <t>(3,550+1,20)*2*3,20+(3,10+1,20)*2*3,20+1,250*4*3,20+(2,250+1,750)*2*3,20 =   99,520</t>
  </si>
  <si>
    <t>(1,750+1,00)*2*(3,20-2,00)+(1,70+1,40+1,20*2)*2*3,20 =   41,800</t>
  </si>
  <si>
    <t>-(0,80*1,97*8*2+0,60*1,97*4*2+1,450*1,20*4) =   -41,632</t>
  </si>
  <si>
    <t>625991116</t>
  </si>
  <si>
    <t>Zatepl. vonk. stien omietka zo such. zmesí a Knauf (Nobasil) FKD S Thermal hr.150 mm</t>
  </si>
  <si>
    <t>62599-1116</t>
  </si>
  <si>
    <t>(11,60+11,45*2)*3,20-(1,450*1,20*4+0,60*0,60*3+1,00*1,97+0,80*1,97) =   98,814</t>
  </si>
  <si>
    <t>625991201</t>
  </si>
  <si>
    <t>Zatepl. vonk. stien omietka such. zmesí a polystyrén hr. 40 mm</t>
  </si>
  <si>
    <t>62599-1201</t>
  </si>
  <si>
    <t>ostenia,nadpražia</t>
  </si>
  <si>
    <t>(1,450*4+1,20*4*2+0,60*3*3+1,00+1,97*2+0,80+1,97*2)*0,25 =   7,620</t>
  </si>
  <si>
    <t>631313651</t>
  </si>
  <si>
    <t>Mazanina z betónu prostého tr.C 20/25 hr. nad 80 do 120 mm</t>
  </si>
  <si>
    <t>63131-3651</t>
  </si>
  <si>
    <t xml:space="preserve">  .  .  </t>
  </si>
  <si>
    <t>11,60*11,450*0,10 =   13,282</t>
  </si>
  <si>
    <t>631315651</t>
  </si>
  <si>
    <t>Mazanina z betónu prostého tr.C 20/25 hr. nad 120 do 240 mm</t>
  </si>
  <si>
    <t>63131-5651</t>
  </si>
  <si>
    <t>11,60*11,450*0,15 =   19,923</t>
  </si>
  <si>
    <t>631571003</t>
  </si>
  <si>
    <t>Násyp zo štrkopiesku 0-32 spevňujúceho</t>
  </si>
  <si>
    <t>63157-1003</t>
  </si>
  <si>
    <t>11,60*11,45*0,20 =   26,564</t>
  </si>
  <si>
    <t>6 - ÚPRAVY POVRCHOV, PODLAHY, VÝPLNE spolu:</t>
  </si>
  <si>
    <t>7 - NÁSYPY, PODKLADY, DLAŽBY, OBKLADY</t>
  </si>
  <si>
    <t>016</t>
  </si>
  <si>
    <t>783850408</t>
  </si>
  <si>
    <t>Epoxidový náter stien</t>
  </si>
  <si>
    <t xml:space="preserve">E7                  </t>
  </si>
  <si>
    <t>78385-0408</t>
  </si>
  <si>
    <t>45.44.23</t>
  </si>
  <si>
    <t>mč.0.03,0.04,0.05,0.06,0.10</t>
  </si>
  <si>
    <t>(3,20+2,575+6,450+5,10)*2,50+(2,00+2,50+4,250)*2*2,50+1,250*4*2,50 =   99,563</t>
  </si>
  <si>
    <t>783890112</t>
  </si>
  <si>
    <t>Epoxidový penetr. náter  podláh</t>
  </si>
  <si>
    <t>78389-0112</t>
  </si>
  <si>
    <t>mč.0.03-0.06</t>
  </si>
  <si>
    <t>7,53+30,36+8,50+10,62 =   57,010</t>
  </si>
  <si>
    <t>7 - NÁSYPY, PODKLADY, DLAŽBY, OBKLADY spolu:</t>
  </si>
  <si>
    <t>8 - RÚROVÉ VEDENIA</t>
  </si>
  <si>
    <t>871313121</t>
  </si>
  <si>
    <t>Montáž potrubia z kanalizačných rúr z PVC v otvorenom výkope do 20% DN 150, tesnenie gum. krúžkami</t>
  </si>
  <si>
    <t>m</t>
  </si>
  <si>
    <t xml:space="preserve">E8                  </t>
  </si>
  <si>
    <t>87131-3121</t>
  </si>
  <si>
    <t>7,00 =   7,000</t>
  </si>
  <si>
    <t>MAT</t>
  </si>
  <si>
    <t>286107660</t>
  </si>
  <si>
    <t>Rúrka PVC odpadová hrdlová d 110x2,2x1000</t>
  </si>
  <si>
    <t>25.21.22</t>
  </si>
  <si>
    <t xml:space="preserve">                    </t>
  </si>
  <si>
    <t>EZ</t>
  </si>
  <si>
    <t>8 - RÚROVÉ VEDENIA spolu:</t>
  </si>
  <si>
    <t>9 - OSTATNÉ KONŠTRUKCIE A PRÁCE</t>
  </si>
  <si>
    <t>003</t>
  </si>
  <si>
    <t>941941041</t>
  </si>
  <si>
    <t>Montáž lešenia ľahk. radového s podlahami š. do 1,2 m v. do 10 m</t>
  </si>
  <si>
    <t xml:space="preserve">E9                  </t>
  </si>
  <si>
    <t>94194-1041</t>
  </si>
  <si>
    <t>45.25.10</t>
  </si>
  <si>
    <t>398,984+98,814 =   497,798</t>
  </si>
  <si>
    <t>941941291</t>
  </si>
  <si>
    <t>Príplatok za prvý a každý ďalší mesiac použitia lešenia k pol. -1041</t>
  </si>
  <si>
    <t>94194-1291</t>
  </si>
  <si>
    <t>497,798*3 =   1493,394</t>
  </si>
  <si>
    <t>941941841</t>
  </si>
  <si>
    <t>Demontáž lešenia ľahk. radového s podlahami š. do 1,2 m v. do 10 m</t>
  </si>
  <si>
    <t>94194-1841</t>
  </si>
  <si>
    <t>013</t>
  </si>
  <si>
    <t>962031132</t>
  </si>
  <si>
    <t>Búranie priečok z tehál MV, MVC hr. do 10 cm, plocha nad 4 m2</t>
  </si>
  <si>
    <t>96203-1132</t>
  </si>
  <si>
    <t>45.11.11</t>
  </si>
  <si>
    <t>4,250*3,00*2+1,20*3,00 =   29,100</t>
  </si>
  <si>
    <t>962032231</t>
  </si>
  <si>
    <t>Búranie muriva z tehál na MV, MVC alebo otvorov nad 4 m2</t>
  </si>
  <si>
    <t>96203-2231</t>
  </si>
  <si>
    <t>4,125*3,00*0,350 =   4,331</t>
  </si>
  <si>
    <t>965043441</t>
  </si>
  <si>
    <t>Búranie bet. podkladu s poterom hr. do 15 cm nad 4 m2</t>
  </si>
  <si>
    <t>96504-3441</t>
  </si>
  <si>
    <t>11,60*11,25*0,15 =   19,575</t>
  </si>
  <si>
    <t>965081713</t>
  </si>
  <si>
    <t>Búranie dlažieb xylolit. alebo keram. hr. do 1 cm nad 1 m2</t>
  </si>
  <si>
    <t>96508-1713</t>
  </si>
  <si>
    <t>starý stav P.01,P.03,P.07,P.08,P.10,P.11,P.40,P.41</t>
  </si>
  <si>
    <t>9,60+7,72+13,17+15,30+1,92+1,68+2,04+1,68 =   53,110</t>
  </si>
  <si>
    <t>965082933</t>
  </si>
  <si>
    <t>Odstránenie násypov pod podlahy hr. do 20 cm nad 2 m2</t>
  </si>
  <si>
    <t>96508-2933</t>
  </si>
  <si>
    <t>11,60*11,25*0,20 =   26,100</t>
  </si>
  <si>
    <t>968062356</t>
  </si>
  <si>
    <t>Vybúranie rámov okien drev. dvojitých alebo zdvoj. do 4 m2</t>
  </si>
  <si>
    <t>96806-2356</t>
  </si>
  <si>
    <t>1,450*2,00*6 =   17,400</t>
  </si>
  <si>
    <t>968072455</t>
  </si>
  <si>
    <t>Vybúranie kov. dverných zárubní do 2 m2</t>
  </si>
  <si>
    <t>96807-2455</t>
  </si>
  <si>
    <t>1,00*1,970+0,60*1,970 =   3,152</t>
  </si>
  <si>
    <t>968072456</t>
  </si>
  <si>
    <t>Vybúranie kov. dverných zárubní nad 2 m2</t>
  </si>
  <si>
    <t>96807-2456</t>
  </si>
  <si>
    <t>mč.P.01</t>
  </si>
  <si>
    <t>2,00*3,250+3,00*2,90 =   15,200</t>
  </si>
  <si>
    <t>971033641</t>
  </si>
  <si>
    <t>Vybúr. otvorov do 4 m2 v murive tehl. MV, MVC hr. do 30 cm</t>
  </si>
  <si>
    <t>97103-3641</t>
  </si>
  <si>
    <t>mč.P.05</t>
  </si>
  <si>
    <t>1,00*2,10*0,30*2 =   1,260</t>
  </si>
  <si>
    <t>976016111</t>
  </si>
  <si>
    <t>Vybúranie prefa kŕmnych žľabov železobet. bez podmurovky</t>
  </si>
  <si>
    <t>97601-6111</t>
  </si>
  <si>
    <t>1,60 =   1,600</t>
  </si>
  <si>
    <t>978013191</t>
  </si>
  <si>
    <t>Otlčenie vnút. omietok stien váp. vápenocem. do 100 %</t>
  </si>
  <si>
    <t>97801-3191</t>
  </si>
  <si>
    <t>vč.1  viď starý stav (rok 2025)</t>
  </si>
  <si>
    <t>ozn.P.07,P.08,P.09,P.05,P.04,P.03</t>
  </si>
  <si>
    <t>(3,20+3,70+3,050+4,250)*2*3,40+(5,10+3,10)*2*3,40+(4,125+2,575+3,00*2)*2*3,40 =   238,680</t>
  </si>
  <si>
    <t>P.06,P.02</t>
  </si>
  <si>
    <t>(3,550+1,20)*2*3,40+(6,050+1,80+1,30+3,560+2,40+4,40+1,20+1,30)*3,40 =   107,134</t>
  </si>
  <si>
    <t>P.01</t>
  </si>
  <si>
    <t>3,00*4*3,40-(2,00*3,250+2,40*2,90) =   27,340</t>
  </si>
  <si>
    <t>P.10,P.11,P.40,P.41</t>
  </si>
  <si>
    <t>(1,60+1,40+1,20)*2*3,40+(1,70+1,40+1,20*2)*2*3,40 =   65,960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</si>
  <si>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</si>
  <si>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</si>
  <si>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</si>
  <si>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</si>
  <si>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</si>
  <si>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</si>
  <si>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</si>
  <si>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spolu do 30km-1km=29x</t>
  </si>
  <si>
    <t>117,431*29 =   3405,499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</si>
  <si>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</si>
  <si>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</si>
  <si>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</si>
  <si>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</si>
  <si>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</si>
  <si>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</si>
  <si>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spolu do 100m-10m´90/5´18x</t>
  </si>
  <si>
    <t>117,431*18 =   2113,758</t>
  </si>
  <si>
    <t>998011001</t>
  </si>
  <si>
    <t>Presun hmôt pre budovy murované výšky do 6 m</t>
  </si>
  <si>
    <t>99801-1001</t>
  </si>
  <si>
    <t>45.21.6*</t>
  </si>
  <si>
    <t>9 - OSTATNÉ KONŠTRUKCIE A PRÁCE spolu:</t>
  </si>
  <si>
    <t>PRÁCE A DODÁVKY HSV spolu:</t>
  </si>
  <si>
    <t>PRÁCE A DODÁVKY PSV</t>
  </si>
  <si>
    <t>71 - IZOLÁCIE</t>
  </si>
  <si>
    <t>711 - Izolácie proti vode a vlhkosti</t>
  </si>
  <si>
    <t>711</t>
  </si>
  <si>
    <t>711141559</t>
  </si>
  <si>
    <t>Zhotovenie izolácie proti vlhkosti pritavením NAIP vodor.</t>
  </si>
  <si>
    <t xml:space="preserve">I71 1               </t>
  </si>
  <si>
    <t>I</t>
  </si>
  <si>
    <t>71114-1559</t>
  </si>
  <si>
    <t>45.22.20</t>
  </si>
  <si>
    <t>IK</t>
  </si>
  <si>
    <t>11,60*11,450 =   132,820</t>
  </si>
  <si>
    <t>628322840</t>
  </si>
  <si>
    <t>Pás ťažký asfaltový HYDROBIT V 60 S 42 H fareb.prev.červ, zelená</t>
  </si>
  <si>
    <t>21.12.56</t>
  </si>
  <si>
    <t>IZ</t>
  </si>
  <si>
    <t>998711201</t>
  </si>
  <si>
    <t>Presun hmôt pre izolácie proti vode v objektoch výšky do 6 m</t>
  </si>
  <si>
    <t>99871-1201</t>
  </si>
  <si>
    <t>711 - Izolácie proti vode a vlhkosti spolu:</t>
  </si>
  <si>
    <t>712 - Povlakové krytiny</t>
  </si>
  <si>
    <t>712</t>
  </si>
  <si>
    <t>712461705</t>
  </si>
  <si>
    <t>Zhotovenie povl. krytiny striech do 30° fóliou lepenou so zvar. spojmi</t>
  </si>
  <si>
    <t xml:space="preserve">I71 2               </t>
  </si>
  <si>
    <t>71246-1705</t>
  </si>
  <si>
    <t>45.22.12</t>
  </si>
  <si>
    <t>11,10*11,00+(11,10+11,00*2)*0,50 =   138,650</t>
  </si>
  <si>
    <t>283220292</t>
  </si>
  <si>
    <t>Fólia HYDROIZOL FATRAFOL DR.810 hr. 1,5 š.1300mm</t>
  </si>
  <si>
    <t>25.21.30</t>
  </si>
  <si>
    <t>138,650*1,15 =   159,448</t>
  </si>
  <si>
    <t>998712201</t>
  </si>
  <si>
    <t>Presun hmôt pre izolácie povlakové v objektoch výšky do 6 m</t>
  </si>
  <si>
    <t>99871-2201</t>
  </si>
  <si>
    <t>712 - Povlakové krytiny spolu:</t>
  </si>
  <si>
    <t>713 - Izolácie tepelné</t>
  </si>
  <si>
    <t>713</t>
  </si>
  <si>
    <t>713131135</t>
  </si>
  <si>
    <t>Montáž tep. izolácie stien, doskami  vonkajšie</t>
  </si>
  <si>
    <t xml:space="preserve">I71 3               </t>
  </si>
  <si>
    <t>71313-1135</t>
  </si>
  <si>
    <t>45.32.11</t>
  </si>
  <si>
    <t>(11,60+11,45*2)*0,50 =   17,250</t>
  </si>
  <si>
    <t>283763455</t>
  </si>
  <si>
    <t>Doska z extrud. polystyrénu STYRODUR 3000S 1265x615x100mm</t>
  </si>
  <si>
    <t>25.21.41</t>
  </si>
  <si>
    <t>713141131</t>
  </si>
  <si>
    <t>Montáž tep. izolácie striech, prilepenie za studena na plno</t>
  </si>
  <si>
    <t>71314-1131</t>
  </si>
  <si>
    <t>11,10*11,00 =   122,100</t>
  </si>
  <si>
    <t>631412350</t>
  </si>
  <si>
    <t>Doska čadičová NOBASIL M 90kg/m3 hr.20 cm</t>
  </si>
  <si>
    <t>26.82.16</t>
  </si>
  <si>
    <t>998713201</t>
  </si>
  <si>
    <t>Presun hmôt pre izolácie tepelné v objektoch výšky do 6 m</t>
  </si>
  <si>
    <t>99871-3201</t>
  </si>
  <si>
    <t>713 - Izolácie tepelné spolu:</t>
  </si>
  <si>
    <t>71 - IZOLÁCIE spolu:</t>
  </si>
  <si>
    <t>72 - ZDRAVOTNO - TECHNICKÉ INŠTALÁCIE</t>
  </si>
  <si>
    <t>721 - Vnútorná kanalizácia</t>
  </si>
  <si>
    <t>721</t>
  </si>
  <si>
    <t>721170031</t>
  </si>
  <si>
    <t>ˇUprava kanalizácie</t>
  </si>
  <si>
    <t>kompl.</t>
  </si>
  <si>
    <t xml:space="preserve">I72 1               </t>
  </si>
  <si>
    <t>72117-0031</t>
  </si>
  <si>
    <t>721 - Vnútorná kanalizácia spolu:</t>
  </si>
  <si>
    <t>722 - Vnútorný vodovod</t>
  </si>
  <si>
    <t>722170910</t>
  </si>
  <si>
    <t>ˇUprava vnútorného vodov. potrubia z PE</t>
  </si>
  <si>
    <t xml:space="preserve">I72 2               </t>
  </si>
  <si>
    <t>72217-0910</t>
  </si>
  <si>
    <t>45.33.20</t>
  </si>
  <si>
    <t>722 - Vnútorný vodovod spolu:</t>
  </si>
  <si>
    <t>725 - Zariaďovacie predmety</t>
  </si>
  <si>
    <t>800</t>
  </si>
  <si>
    <t>725.103</t>
  </si>
  <si>
    <t>Zariaďovacie predmety</t>
  </si>
  <si>
    <t xml:space="preserve">I72 5               </t>
  </si>
  <si>
    <t>725 - Zariaďovacie predmety spolu:</t>
  </si>
  <si>
    <t>72 - ZDRAVOTNO - TECHNICKÉ INŠTALÁCIE spolu:</t>
  </si>
  <si>
    <t>73 - ÚSTREDNE VYKUROVANIE</t>
  </si>
  <si>
    <t>735 - Vykurovacie telesá</t>
  </si>
  <si>
    <t>700</t>
  </si>
  <si>
    <t>735.115</t>
  </si>
  <si>
    <t>ˇUstredné vykurovanie a prívod tepla</t>
  </si>
  <si>
    <t>kompl</t>
  </si>
  <si>
    <t xml:space="preserve">I73 5               </t>
  </si>
  <si>
    <t>45.00.00</t>
  </si>
  <si>
    <t>735 - Vykurovacie telesá spolu:</t>
  </si>
  <si>
    <t>73 - ÚSTREDNE VYKUROVANIE spolu:</t>
  </si>
  <si>
    <t>76 - KONŠTRUKCIE</t>
  </si>
  <si>
    <t>763 - Konštrukcie  - drevostavby</t>
  </si>
  <si>
    <t>763</t>
  </si>
  <si>
    <t>763111147</t>
  </si>
  <si>
    <t>Priečky sadrokart. s izol. hr 100 mm RIGIPS 3.40.02 jednod. CW a UW dosky 1x RFI hr 12,5</t>
  </si>
  <si>
    <t xml:space="preserve">I76 3               </t>
  </si>
  <si>
    <t>76311-1147</t>
  </si>
  <si>
    <t>mč.0.01,0.11</t>
  </si>
  <si>
    <t>3,20*3,20 =   10,240</t>
  </si>
  <si>
    <t>998763201</t>
  </si>
  <si>
    <t>Presun hmôt pre drevostavby v objektoch výšky do 12 m</t>
  </si>
  <si>
    <t>99876-3201</t>
  </si>
  <si>
    <t>45.42.13</t>
  </si>
  <si>
    <t>763 - Konštrukcie  - drevostavby spolu:</t>
  </si>
  <si>
    <t>764 - Konštrukcie klampiarske</t>
  </si>
  <si>
    <t>764</t>
  </si>
  <si>
    <t>764430240</t>
  </si>
  <si>
    <t>Klamp. PZ pl. oplechovanie múrov rš 500</t>
  </si>
  <si>
    <t xml:space="preserve">I76 4               </t>
  </si>
  <si>
    <t>76443-0240</t>
  </si>
  <si>
    <t>45.22.13</t>
  </si>
  <si>
    <t>11,60+11,45*2 =   34,500</t>
  </si>
  <si>
    <t>998764201</t>
  </si>
  <si>
    <t>Presun hmôt pre klampiarske konštr. v objektoch výšky do 6 m</t>
  </si>
  <si>
    <t>99876-4201</t>
  </si>
  <si>
    <t>764 - Konštrukcie klampiarske spolu:</t>
  </si>
  <si>
    <t>767 - Konštrukcie doplnk. kovové stavebné</t>
  </si>
  <si>
    <t>767</t>
  </si>
  <si>
    <t>767421118r</t>
  </si>
  <si>
    <t>Montáž priečok z PUR panelov</t>
  </si>
  <si>
    <t xml:space="preserve">I76 7               </t>
  </si>
  <si>
    <t>76742-1118r</t>
  </si>
  <si>
    <t>45.42.12</t>
  </si>
  <si>
    <t>mč.0.05,0.06,0.07</t>
  </si>
  <si>
    <t>4,250*3,20*2 =   27,200</t>
  </si>
  <si>
    <t>5532A0115</t>
  </si>
  <si>
    <t>Panel sendvičový PUR hr. 80 mm</t>
  </si>
  <si>
    <t>27,20*1,10 =   29,920</t>
  </si>
  <si>
    <t>5532A0121</t>
  </si>
  <si>
    <t>Príslušenstvo k sendvičovým panelom</t>
  </si>
  <si>
    <t>767631101</t>
  </si>
  <si>
    <t>Montáž okien plastových jednokrídlových 600 x 600 mm</t>
  </si>
  <si>
    <t>76763-1101</t>
  </si>
  <si>
    <t>45.42.11</t>
  </si>
  <si>
    <t>767631322</t>
  </si>
  <si>
    <t>Montáž okien plastových dvojkrídlových 1450 x 1200 mm</t>
  </si>
  <si>
    <t>76763-1322</t>
  </si>
  <si>
    <t>611435800</t>
  </si>
  <si>
    <t>Okno plastové REHAU 60x60 OS1 1kríd.otvár.sklop.</t>
  </si>
  <si>
    <t>25.23.14</t>
  </si>
  <si>
    <t>611435960</t>
  </si>
  <si>
    <t>Okno plastové REHAU 145x120 OS1 1krídl. otvár. sklop.</t>
  </si>
  <si>
    <t>767641200</t>
  </si>
  <si>
    <t>Montáž dverí plastových jednokrídlových 600 x 2000 mm</t>
  </si>
  <si>
    <t>76764-1200</t>
  </si>
  <si>
    <t>767641201</t>
  </si>
  <si>
    <t>Montáž dverí plastových jednokrídlových 800 x 2000 mm</t>
  </si>
  <si>
    <t>76764-1201</t>
  </si>
  <si>
    <t>767641203</t>
  </si>
  <si>
    <t>Montáž dverí plastových jednokrídlových 1000 x 2000 mm</t>
  </si>
  <si>
    <t>76764-1203</t>
  </si>
  <si>
    <t>611436608</t>
  </si>
  <si>
    <t>Dvere  plastové REHAU 60x200</t>
  </si>
  <si>
    <t>611436611</t>
  </si>
  <si>
    <t>Dvere  plastové 80x200</t>
  </si>
  <si>
    <t>611436612</t>
  </si>
  <si>
    <t>Dvere  plastové 100x200</t>
  </si>
  <si>
    <t>998767201</t>
  </si>
  <si>
    <t>Presun hmôt pre kovové stav. doplnk. konštr. v objektoch výšky do 6 m</t>
  </si>
  <si>
    <t>99876-7201</t>
  </si>
  <si>
    <t>767 - Konštrukcie doplnk. kovové stavebné spolu:</t>
  </si>
  <si>
    <t>76 - KONŠTRUKCIE spolu:</t>
  </si>
  <si>
    <t>77 - PODLAHY</t>
  </si>
  <si>
    <t>771 - Podlahy z dlaždíc  keramických</t>
  </si>
  <si>
    <t>771</t>
  </si>
  <si>
    <t>771575107</t>
  </si>
  <si>
    <t>Montáž podláh z dlaždíc keram. rež. hlad. 200x200 do tmelu</t>
  </si>
  <si>
    <t xml:space="preserve">I77 1               </t>
  </si>
  <si>
    <t>77157-5107</t>
  </si>
  <si>
    <t>45.43.12</t>
  </si>
  <si>
    <t>mč.0.01,0.02,0.07-0.10,0.12-0.14</t>
  </si>
  <si>
    <t>3,90+15,57+22,48+4,26+3,72+1,56+1,58+2,04+1,68 =   56,790</t>
  </si>
  <si>
    <t>597637254</t>
  </si>
  <si>
    <t>Dlažba Block Grey  MM58  900x900x0,5mm</t>
  </si>
  <si>
    <t>26.30.10</t>
  </si>
  <si>
    <t>998771201</t>
  </si>
  <si>
    <t>Presun hmôt pre podlahy z dlaždíc v objektoch výšky do 6 m</t>
  </si>
  <si>
    <t>99877-1201</t>
  </si>
  <si>
    <t>771 - Podlahy z dlaždíc  keramických spolu:</t>
  </si>
  <si>
    <t>776 - Podlahy povlakové</t>
  </si>
  <si>
    <t>775</t>
  </si>
  <si>
    <t>776511820</t>
  </si>
  <si>
    <t>Odstránenie povlakových podláh lepených s podložkou</t>
  </si>
  <si>
    <t xml:space="preserve">I77 6               </t>
  </si>
  <si>
    <t>77651-1820</t>
  </si>
  <si>
    <t>45.43.21</t>
  </si>
  <si>
    <t>mč.P.02,P.04,P.05,P.06,P.09</t>
  </si>
  <si>
    <t>15,57+12,38+15,81+4,26+12,96 =   60,980</t>
  </si>
  <si>
    <t>776521100</t>
  </si>
  <si>
    <t>Lepenie povlakových podláh plastových pásov</t>
  </si>
  <si>
    <t>77652-1100</t>
  </si>
  <si>
    <t>mč.0.11</t>
  </si>
  <si>
    <t>3,94 =   3,940</t>
  </si>
  <si>
    <t>284102423</t>
  </si>
  <si>
    <t>Podlahovina  PVC Tarkett Granitt</t>
  </si>
  <si>
    <t>25.23.11</t>
  </si>
  <si>
    <t>998776201</t>
  </si>
  <si>
    <t>Presun hmôt pre podlahy povlakové v objektoch výšky do 6 m</t>
  </si>
  <si>
    <t>99877-6201</t>
  </si>
  <si>
    <t>45.43.22</t>
  </si>
  <si>
    <t>776 - Podlahy povlakové spolu:</t>
  </si>
  <si>
    <t>77 - PODLAHY spolu:</t>
  </si>
  <si>
    <t>78 - DOKONČOVACIE PRÁCE</t>
  </si>
  <si>
    <t>781 - Obklady z obkladačiek a dosiek</t>
  </si>
  <si>
    <t>781415014</t>
  </si>
  <si>
    <t>Montáž obkladov vnút. z obklad. pórovin. 200x100 do tmelu</t>
  </si>
  <si>
    <t xml:space="preserve">I78 1               </t>
  </si>
  <si>
    <t>78141-5014</t>
  </si>
  <si>
    <t>mč.0.12,0.13,0.14</t>
  </si>
  <si>
    <t>(1,750+1,00)*2*2,00+(1,70+1,40+1,20*2)*2,00-0,60*1,97*2 =   19,636</t>
  </si>
  <si>
    <t>597671510</t>
  </si>
  <si>
    <t>Obkl. ker. RAKODUR 200x100x8 OT2 II</t>
  </si>
  <si>
    <t>998781201</t>
  </si>
  <si>
    <t>Presun hmôt pre obklady keramické v objektoch výšky do 6 m</t>
  </si>
  <si>
    <t>99878-1201</t>
  </si>
  <si>
    <t>781 - Obklady z obkladačiek a dosiek spolu:</t>
  </si>
  <si>
    <t>784 - Maľby</t>
  </si>
  <si>
    <t>784</t>
  </si>
  <si>
    <t>784433271</t>
  </si>
  <si>
    <t>Maľba glej. 1 far. dvojn. biely strop 2x pačok miest. do3,8m</t>
  </si>
  <si>
    <t xml:space="preserve">I78 4               </t>
  </si>
  <si>
    <t>78443-3271</t>
  </si>
  <si>
    <t>45.44.21</t>
  </si>
  <si>
    <t>7,888*2+117,740+398,984+10,240 =   542,740</t>
  </si>
  <si>
    <t>784 - Maľby spolu:</t>
  </si>
  <si>
    <t>78 - DOKONČOVACIE PRÁCE spolu:</t>
  </si>
  <si>
    <t>PRÁCE A DODÁVKY PSV spolu:</t>
  </si>
  <si>
    <t>PRÁCE A DODÁVKY M</t>
  </si>
  <si>
    <t>M21 - 155 Elektromontáže</t>
  </si>
  <si>
    <t>921</t>
  </si>
  <si>
    <t>210010007</t>
  </si>
  <si>
    <t>Montáž a dod. elektroinštalácie</t>
  </si>
  <si>
    <t xml:space="preserve">M21                 </t>
  </si>
  <si>
    <t>74211-0007</t>
  </si>
  <si>
    <t>45.31.1*</t>
  </si>
  <si>
    <t>MK</t>
  </si>
  <si>
    <t>M21 - 155 Elektromontáže spolu:</t>
  </si>
  <si>
    <t>M24 - 158 Montáž VZT zariadení a sušiarní</t>
  </si>
  <si>
    <t>924</t>
  </si>
  <si>
    <t>240010001</t>
  </si>
  <si>
    <t>Montáž +dod.klimatizácie</t>
  </si>
  <si>
    <t xml:space="preserve">M24                 </t>
  </si>
  <si>
    <t>73810-1001</t>
  </si>
  <si>
    <t>45.33.12</t>
  </si>
  <si>
    <t>M24 - 158 Montáž VZT zariadení a sušiarní spolu:</t>
  </si>
  <si>
    <t>PRÁCE A DODÁVKY M spolu:</t>
  </si>
  <si>
    <t>OSTATNÉ</t>
  </si>
  <si>
    <t>NAD</t>
  </si>
  <si>
    <t>21</t>
  </si>
  <si>
    <t>M21 - 155 Elektromontáže-bleskozvod</t>
  </si>
  <si>
    <t xml:space="preserve">U                   </t>
  </si>
  <si>
    <t>U</t>
  </si>
  <si>
    <t>OSTATNÉ spolu:</t>
  </si>
  <si>
    <t>Rozpočet celkom:</t>
  </si>
  <si>
    <t xml:space="preserve"> LAMINA - HP</t>
  </si>
  <si>
    <t xml:space="preserve">Krycí list rozpočtu v EUR  </t>
  </si>
  <si>
    <t xml:space="preserve"> Stavba :Stavebné úpravy objektov Valaská Belá</t>
  </si>
  <si>
    <t>Miesto:</t>
  </si>
  <si>
    <t>Valaská Belá</t>
  </si>
  <si>
    <t>Rozpočet:</t>
  </si>
  <si>
    <t>Krycí list rozpočtu v</t>
  </si>
  <si>
    <t xml:space="preserve"> Objekt :SO2  Stavebné úpravy objektu spracovania mlieka,parc.č.7745/3</t>
  </si>
  <si>
    <t>JKSO :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</si>
  <si>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</si>
  <si>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</si>
  <si>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</si>
  <si>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</si>
  <si>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</si>
  <si>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</si>
  <si>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 xml:space="preserve">Čierna Hora, a.s. Valaská Belá </t>
  </si>
  <si>
    <t/>
  </si>
  <si>
    <t>IČO:</t>
  </si>
  <si>
    <t>DIČ:</t>
  </si>
  <si>
    <t xml:space="preserve"> Projektant:</t>
  </si>
  <si>
    <t xml:space="preserve">Progres Team  s.r.o Ing.Císar M. </t>
  </si>
  <si>
    <t>Trnava</t>
  </si>
  <si>
    <t>M3 OP</t>
  </si>
  <si>
    <t>M2 UP</t>
  </si>
  <si>
    <t>M2 ZP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</si>
  <si>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</si>
  <si>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</si>
  <si>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</si>
  <si>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</si>
  <si>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</si>
  <si>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</si>
  <si>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</si>
  <si>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</si>
  <si>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</si>
  <si>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</si>
  <si>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</si>
  <si>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</si>
  <si>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</si>
  <si>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</si>
  <si>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</si>
  <si>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</si>
  <si>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</si>
  <si>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</si>
  <si>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</si>
  <si>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</si>
  <si>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</si>
  <si>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</si>
  <si>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</si>
  <si>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</si>
  <si>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</si>
  <si>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</si>
  <si>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</si>
  <si>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</si>
  <si>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</si>
  <si>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</si>
  <si>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</si>
  <si>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</si>
  <si>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</si>
  <si>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Celkové náklady</t>
  </si>
  <si>
    <t xml:space="preserve">Súčet riadkov 5, 10, 15 a 20: </t>
  </si>
  <si>
    <t xml:space="preserve"> DPH   23% z:</t>
  </si>
  <si>
    <t xml:space="preserve"> DPH    0% z:</t>
  </si>
  <si>
    <t xml:space="preserve">Súčet riadkov 21 až 23: </t>
  </si>
  <si>
    <t>F</t>
  </si>
  <si>
    <t xml:space="preserve"> Odpočet - prípočet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</si>
  <si>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</si>
  <si>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</si>
  <si>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</si>
  <si>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</si>
  <si>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                     </t>
  </si>
  <si>
    <t>Dátum:</t>
  </si>
  <si>
    <t xml:space="preserve">DIČ: </t>
  </si>
  <si>
    <t xml:space="preserve"> Dodávateľ: 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</si>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</sst>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&quot; Sk&quot;;[Red]\-#,##0&quot; Sk&quot;"/>
    <numFmt numFmtId="165" formatCode="#,##0.00000"/>
    <numFmt numFmtId="166" formatCode="_-* #,##0&quot; Sk&quot;_-;\-* #,##0&quot; Sk&quot;_-;_-* &quot;- Sk&quot;_-;_-@_-"/>
    <numFmt numFmtId="167" formatCode="#,##0.0000"/>
    <numFmt numFmtId="168" formatCode="#,##0.0"/>
    <numFmt numFmtId="169" formatCode="#,##0.000"/>
    <numFmt numFmtId="170" formatCode="#,##0\ _S_k"/>
    <numFmt numFmtId="171" formatCode="#,##0&quot; Sk&quot;"/>
    <numFmt numFmtId="172" formatCode="0.00\ %"/>
    <numFmt numFmtId="173" formatCode="#,##0\ "/>
  </numFmts>
  <fonts count="17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6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4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  <xf numFmtId="0" fontId="14" fillId="0" borderId="0"/>
  </cellStyleXfs>
  <cellXfs count="15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65" fontId="1" fillId="0" borderId="0" xfId="0" applyNumberFormat="1" applyFont="1"/>
    <xf numFmtId="169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7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7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69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Font="1"/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11" xfId="1" applyFont="1" applyBorder="1" applyAlignment="1">
      <alignment horizontal="right" vertical="center"/>
    </xf>
    <xf numFmtId="0" fontId="1" fillId="0" borderId="12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right" vertical="center"/>
    </xf>
    <xf numFmtId="0" fontId="1" fillId="0" borderId="15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0" borderId="17" xfId="1" applyFont="1" applyBorder="1" applyAlignment="1">
      <alignment horizontal="left" vertical="center"/>
    </xf>
    <xf numFmtId="0" fontId="1" fillId="0" borderId="17" xfId="1" applyFont="1" applyBorder="1" applyAlignment="1">
      <alignment horizontal="right" vertical="center"/>
    </xf>
    <xf numFmtId="0" fontId="1" fillId="0" borderId="18" xfId="1" applyFont="1" applyBorder="1" applyAlignment="1">
      <alignment horizontal="left" vertical="center"/>
    </xf>
    <xf numFmtId="49" fontId="1" fillId="0" borderId="11" xfId="1" applyNumberFormat="1" applyFont="1" applyBorder="1" applyAlignment="1">
      <alignment horizontal="right" vertical="center"/>
    </xf>
    <xf numFmtId="49" fontId="1" fillId="0" borderId="17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70" fontId="1" fillId="0" borderId="11" xfId="1" applyNumberFormat="1" applyFont="1" applyBorder="1" applyAlignment="1">
      <alignment horizontal="left" vertical="center"/>
    </xf>
    <xf numFmtId="171" fontId="1" fillId="0" borderId="11" xfId="1" applyNumberFormat="1" applyFont="1" applyBorder="1" applyAlignment="1">
      <alignment horizontal="right" vertical="center"/>
    </xf>
    <xf numFmtId="3" fontId="1" fillId="0" borderId="19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vertical="center"/>
    </xf>
    <xf numFmtId="0" fontId="1" fillId="0" borderId="20" xfId="1" applyFont="1" applyBorder="1" applyAlignment="1">
      <alignment horizontal="right" vertical="center"/>
    </xf>
    <xf numFmtId="0" fontId="1" fillId="0" borderId="21" xfId="1" applyFont="1" applyBorder="1" applyAlignment="1">
      <alignment vertical="center"/>
    </xf>
    <xf numFmtId="170" fontId="1" fillId="0" borderId="21" xfId="1" applyNumberFormat="1" applyFont="1" applyBorder="1" applyAlignment="1">
      <alignment horizontal="left" vertical="center"/>
    </xf>
    <xf numFmtId="171" fontId="1" fillId="0" borderId="21" xfId="1" applyNumberFormat="1" applyFont="1" applyBorder="1" applyAlignment="1">
      <alignment horizontal="right" vertical="center"/>
    </xf>
    <xf numFmtId="3" fontId="1" fillId="0" borderId="22" xfId="1" applyNumberFormat="1" applyFont="1" applyBorder="1" applyAlignment="1">
      <alignment horizontal="right" vertical="center"/>
    </xf>
    <xf numFmtId="0" fontId="1" fillId="0" borderId="21" xfId="1" applyFont="1" applyBorder="1" applyAlignment="1">
      <alignment horizontal="right" vertical="center"/>
    </xf>
    <xf numFmtId="3" fontId="1" fillId="0" borderId="23" xfId="1" applyNumberFormat="1" applyFont="1" applyBorder="1" applyAlignment="1">
      <alignment vertical="center"/>
    </xf>
    <xf numFmtId="0" fontId="3" fillId="0" borderId="24" xfId="1" applyFont="1" applyBorder="1" applyAlignment="1">
      <alignment horizontal="center" vertical="center"/>
    </xf>
    <xf numFmtId="0" fontId="1" fillId="0" borderId="25" xfId="1" applyFont="1" applyBorder="1" applyAlignment="1">
      <alignment horizontal="left" vertical="center"/>
    </xf>
    <xf numFmtId="0" fontId="1" fillId="0" borderId="25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4" fontId="1" fillId="0" borderId="28" xfId="1" applyNumberFormat="1" applyFont="1" applyBorder="1" applyAlignment="1">
      <alignment horizontal="right" vertical="center"/>
    </xf>
    <xf numFmtId="4" fontId="1" fillId="0" borderId="29" xfId="1" applyNumberFormat="1" applyFont="1" applyBorder="1" applyAlignment="1">
      <alignment horizontal="right" vertical="center"/>
    </xf>
    <xf numFmtId="0" fontId="1" fillId="0" borderId="30" xfId="1" applyFont="1" applyBorder="1" applyAlignment="1">
      <alignment horizontal="left" vertical="center"/>
    </xf>
    <xf numFmtId="172" fontId="1" fillId="0" borderId="31" xfId="1" applyNumberFormat="1" applyFont="1" applyBorder="1" applyAlignment="1">
      <alignment horizontal="right" vertical="center"/>
    </xf>
    <xf numFmtId="0" fontId="1" fillId="0" borderId="3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4" fontId="1" fillId="0" borderId="1" xfId="1" applyNumberFormat="1" applyFont="1" applyBorder="1" applyAlignment="1">
      <alignment horizontal="right" vertical="center"/>
    </xf>
    <xf numFmtId="4" fontId="1" fillId="0" borderId="33" xfId="1" applyNumberFormat="1" applyFont="1" applyBorder="1" applyAlignment="1">
      <alignment horizontal="right" vertical="center"/>
    </xf>
    <xf numFmtId="0" fontId="1" fillId="0" borderId="34" xfId="1" applyFont="1" applyBorder="1" applyAlignment="1">
      <alignment horizontal="left" vertical="center"/>
    </xf>
    <xf numFmtId="172" fontId="1" fillId="0" borderId="35" xfId="1" applyNumberFormat="1" applyFont="1" applyBorder="1" applyAlignment="1">
      <alignment horizontal="right" vertical="center"/>
    </xf>
    <xf numFmtId="4" fontId="1" fillId="0" borderId="36" xfId="1" applyNumberFormat="1" applyFont="1" applyBorder="1" applyAlignment="1">
      <alignment horizontal="right" vertical="center"/>
    </xf>
    <xf numFmtId="0" fontId="1" fillId="0" borderId="37" xfId="1" applyFont="1" applyBorder="1" applyAlignment="1">
      <alignment horizontal="center" vertical="center"/>
    </xf>
    <xf numFmtId="0" fontId="1" fillId="0" borderId="38" xfId="1" applyFont="1" applyBorder="1" applyAlignment="1">
      <alignment horizontal="lef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39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0" fontId="1" fillId="0" borderId="41" xfId="1" applyFont="1" applyBorder="1" applyAlignment="1">
      <alignment horizontal="center" vertical="center"/>
    </xf>
    <xf numFmtId="0" fontId="1" fillId="0" borderId="38" xfId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0" fontId="1" fillId="0" borderId="41" xfId="1" applyFont="1" applyBorder="1" applyAlignment="1">
      <alignment horizontal="right" vertical="center"/>
    </xf>
    <xf numFmtId="0" fontId="1" fillId="0" borderId="43" xfId="1" applyFont="1" applyBorder="1" applyAlignment="1">
      <alignment horizontal="center" vertical="center"/>
    </xf>
    <xf numFmtId="0" fontId="1" fillId="0" borderId="45" xfId="1" applyFont="1" applyBorder="1" applyAlignment="1">
      <alignment horizontal="left" vertical="center"/>
    </xf>
    <xf numFmtId="0" fontId="1" fillId="0" borderId="46" xfId="1" applyFont="1" applyBorder="1" applyAlignment="1">
      <alignment horizontal="left" vertical="center"/>
    </xf>
    <xf numFmtId="0" fontId="1" fillId="0" borderId="47" xfId="1" applyFont="1" applyBorder="1" applyAlignment="1">
      <alignment horizontal="left" vertical="center"/>
    </xf>
    <xf numFmtId="0" fontId="1" fillId="0" borderId="48" xfId="1" applyFont="1" applyBorder="1" applyAlignment="1">
      <alignment horizontal="left" vertical="center"/>
    </xf>
    <xf numFmtId="0" fontId="1" fillId="0" borderId="35" xfId="1" applyFont="1" applyBorder="1" applyAlignment="1">
      <alignment horizontal="left" vertical="center"/>
    </xf>
    <xf numFmtId="0" fontId="1" fillId="0" borderId="45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49" xfId="1" applyFont="1" applyBorder="1" applyAlignment="1">
      <alignment horizontal="left" vertical="center"/>
    </xf>
    <xf numFmtId="0" fontId="1" fillId="0" borderId="31" xfId="1" applyFont="1" applyBorder="1" applyAlignment="1">
      <alignment horizontal="right" vertical="center"/>
    </xf>
    <xf numFmtId="4" fontId="1" fillId="0" borderId="35" xfId="1" applyNumberFormat="1" applyFont="1" applyBorder="1" applyAlignment="1">
      <alignment horizontal="right" vertical="center"/>
    </xf>
    <xf numFmtId="0" fontId="1" fillId="0" borderId="20" xfId="1" applyFont="1" applyBorder="1" applyAlignment="1">
      <alignment horizontal="left" vertical="center"/>
    </xf>
    <xf numFmtId="0" fontId="1" fillId="0" borderId="21" xfId="1" applyFont="1" applyBorder="1" applyAlignment="1">
      <alignment horizontal="left" vertical="center"/>
    </xf>
    <xf numFmtId="0" fontId="1" fillId="0" borderId="23" xfId="1" applyFont="1" applyBorder="1" applyAlignment="1">
      <alignment horizontal="left" vertical="center"/>
    </xf>
    <xf numFmtId="0" fontId="3" fillId="0" borderId="50" xfId="1" applyFont="1" applyBorder="1" applyAlignment="1">
      <alignment horizontal="center" vertical="center"/>
    </xf>
    <xf numFmtId="0" fontId="1" fillId="0" borderId="51" xfId="1" applyFont="1" applyBorder="1" applyAlignment="1">
      <alignment horizontal="left" vertical="center"/>
    </xf>
    <xf numFmtId="0" fontId="1" fillId="0" borderId="52" xfId="1" applyFont="1" applyBorder="1" applyAlignment="1">
      <alignment horizontal="left" vertical="center"/>
    </xf>
    <xf numFmtId="173" fontId="1" fillId="0" borderId="53" xfId="1" applyNumberFormat="1" applyFont="1" applyBorder="1" applyAlignment="1">
      <alignment horizontal="right" vertical="center"/>
    </xf>
    <xf numFmtId="0" fontId="14" fillId="0" borderId="0" xfId="31"/>
    <xf numFmtId="0" fontId="3" fillId="0" borderId="0" xfId="31" applyFont="1"/>
    <xf numFmtId="4" fontId="1" fillId="0" borderId="0" xfId="31" applyNumberFormat="1" applyFont="1"/>
    <xf numFmtId="0" fontId="1" fillId="0" borderId="0" xfId="31" applyFont="1"/>
    <xf numFmtId="0" fontId="2" fillId="0" borderId="0" xfId="31" applyFont="1"/>
    <xf numFmtId="165" fontId="1" fillId="0" borderId="0" xfId="31" applyNumberFormat="1" applyFont="1"/>
    <xf numFmtId="169" fontId="1" fillId="0" borderId="0" xfId="31" applyNumberFormat="1" applyFont="1"/>
    <xf numFmtId="0" fontId="1" fillId="0" borderId="2" xfId="31" applyFont="1" applyBorder="1" applyAlignment="1">
      <alignment horizontal="center"/>
    </xf>
    <xf numFmtId="0" fontId="1" fillId="0" borderId="3" xfId="31" applyFont="1" applyBorder="1" applyAlignment="1">
      <alignment horizontal="center"/>
    </xf>
    <xf numFmtId="0" fontId="1" fillId="0" borderId="4" xfId="31" applyFont="1" applyBorder="1" applyAlignment="1">
      <alignment horizontal="center"/>
    </xf>
    <xf numFmtId="0" fontId="1" fillId="0" borderId="26" xfId="1" applyFont="1" applyBorder="1" applyAlignment="1">
      <alignment horizontal="center" vertical="center"/>
    </xf>
    <xf numFmtId="0" fontId="1" fillId="0" borderId="42" xfId="1" applyFont="1" applyBorder="1" applyAlignment="1">
      <alignment horizontal="center" vertical="center"/>
    </xf>
    <xf numFmtId="0" fontId="1" fillId="0" borderId="44" xfId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</cellXfs>
  <cellStyles count="32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a 2" xfId="31" xr:uid="{4758100B-90CB-41CD-AE52-1F496AADEACD}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Users/Halajova/Desktop/&#269;ierna%20hora/pr&#237;lohy%20k%20&#381;oPP/PD%20+%20rozpo&#269;et/PD/valbela.xlsx" TargetMode="External"/><Relationship Id="rId2" Type="http://schemas.openxmlformats.org/officeDocument/2006/relationships/externalLinkPath" Target="file:///C:\Users\Halajova\Desktop\&#269;ierna%20hora\pr&#237;lohy%20k%20&#381;oPP\PD%20+%20rozpo&#269;et\PD\valbela.xlsx" TargetMode="External"/><Relationship Id="rId1" Type="http://schemas.openxmlformats.org/officeDocument/2006/relationships/externalLinkPath" Target="/Users/Halajova/Desktop/&#269;ierna%20hora/pr&#237;lohy%20k%20&#381;oPP/PD%20+%20rozpo&#269;et/PD/valbe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hlad"/>
      <sheetName val="Rekapitulacia"/>
      <sheetName val="Kryci list"/>
    </sheetNames>
    <sheetDataSet>
      <sheetData sheetId="0">
        <row r="14">
          <cell r="J14">
            <v>201.87</v>
          </cell>
          <cell r="O14">
            <v>23</v>
          </cell>
        </row>
        <row r="18">
          <cell r="J18">
            <v>54.68</v>
          </cell>
          <cell r="O18">
            <v>23</v>
          </cell>
        </row>
        <row r="21">
          <cell r="J21">
            <v>66.099999999999994</v>
          </cell>
          <cell r="O21">
            <v>23</v>
          </cell>
        </row>
        <row r="24">
          <cell r="J24">
            <v>88.13</v>
          </cell>
          <cell r="O24">
            <v>23</v>
          </cell>
        </row>
        <row r="28">
          <cell r="J28">
            <v>50.8</v>
          </cell>
          <cell r="O28">
            <v>23</v>
          </cell>
        </row>
        <row r="32">
          <cell r="J32">
            <v>461.58</v>
          </cell>
        </row>
        <row r="34">
          <cell r="J34">
            <v>439.74</v>
          </cell>
          <cell r="O34">
            <v>23</v>
          </cell>
        </row>
        <row r="37">
          <cell r="J37">
            <v>726.43</v>
          </cell>
          <cell r="O37">
            <v>23</v>
          </cell>
        </row>
        <row r="41">
          <cell r="J41">
            <v>876.82</v>
          </cell>
          <cell r="O41">
            <v>23</v>
          </cell>
        </row>
        <row r="42">
          <cell r="J42">
            <v>177.95</v>
          </cell>
          <cell r="O42">
            <v>23</v>
          </cell>
        </row>
        <row r="46">
          <cell r="J46">
            <v>2220.94</v>
          </cell>
        </row>
        <row r="48">
          <cell r="J48">
            <v>127.63</v>
          </cell>
          <cell r="O48">
            <v>23</v>
          </cell>
        </row>
        <row r="52">
          <cell r="J52">
            <v>127.63</v>
          </cell>
        </row>
        <row r="54">
          <cell r="J54">
            <v>1377.56</v>
          </cell>
          <cell r="O54">
            <v>23</v>
          </cell>
        </row>
        <row r="58">
          <cell r="J58">
            <v>3602.83</v>
          </cell>
          <cell r="O58">
            <v>23</v>
          </cell>
        </row>
        <row r="67">
          <cell r="J67">
            <v>6266.78</v>
          </cell>
          <cell r="O67">
            <v>23</v>
          </cell>
        </row>
        <row r="70">
          <cell r="J70">
            <v>234.85</v>
          </cell>
          <cell r="O70">
            <v>23</v>
          </cell>
        </row>
        <row r="74">
          <cell r="J74">
            <v>1254.6199999999999</v>
          </cell>
          <cell r="O74">
            <v>23</v>
          </cell>
        </row>
        <row r="77">
          <cell r="J77">
            <v>1787.29</v>
          </cell>
          <cell r="O77">
            <v>23</v>
          </cell>
        </row>
        <row r="80">
          <cell r="J80">
            <v>1121</v>
          </cell>
          <cell r="O80">
            <v>23</v>
          </cell>
        </row>
        <row r="83">
          <cell r="J83">
            <v>15644.93</v>
          </cell>
        </row>
        <row r="85">
          <cell r="J85">
            <v>2622.49</v>
          </cell>
          <cell r="O85">
            <v>23</v>
          </cell>
        </row>
        <row r="90">
          <cell r="J90">
            <v>1751.92</v>
          </cell>
          <cell r="O90">
            <v>23</v>
          </cell>
        </row>
        <row r="94">
          <cell r="J94">
            <v>4374.41</v>
          </cell>
        </row>
        <row r="96">
          <cell r="J96">
            <v>4.76</v>
          </cell>
          <cell r="O96">
            <v>23</v>
          </cell>
        </row>
        <row r="99">
          <cell r="J99">
            <v>24.29</v>
          </cell>
          <cell r="O99">
            <v>23</v>
          </cell>
        </row>
        <row r="100">
          <cell r="J100">
            <v>29.05</v>
          </cell>
        </row>
        <row r="102">
          <cell r="J102">
            <v>985.64</v>
          </cell>
          <cell r="O102">
            <v>23</v>
          </cell>
        </row>
        <row r="105">
          <cell r="J105">
            <v>1896.61</v>
          </cell>
          <cell r="O105">
            <v>23</v>
          </cell>
        </row>
        <row r="108">
          <cell r="J108">
            <v>502.78</v>
          </cell>
          <cell r="O108">
            <v>23</v>
          </cell>
        </row>
        <row r="109">
          <cell r="J109">
            <v>87.01</v>
          </cell>
          <cell r="O109">
            <v>23</v>
          </cell>
        </row>
        <row r="112">
          <cell r="J112">
            <v>95.76</v>
          </cell>
          <cell r="O112">
            <v>23</v>
          </cell>
        </row>
        <row r="115">
          <cell r="J115">
            <v>1639.99</v>
          </cell>
          <cell r="O115">
            <v>23</v>
          </cell>
        </row>
        <row r="118">
          <cell r="J118">
            <v>122.15</v>
          </cell>
          <cell r="O118">
            <v>23</v>
          </cell>
        </row>
        <row r="122">
          <cell r="J122">
            <v>311.63</v>
          </cell>
          <cell r="O122">
            <v>23</v>
          </cell>
        </row>
        <row r="125">
          <cell r="J125">
            <v>87.52</v>
          </cell>
          <cell r="O125">
            <v>23</v>
          </cell>
        </row>
        <row r="128">
          <cell r="J128">
            <v>30.48</v>
          </cell>
          <cell r="O128">
            <v>23</v>
          </cell>
        </row>
        <row r="131">
          <cell r="J131">
            <v>113.7</v>
          </cell>
          <cell r="O131">
            <v>23</v>
          </cell>
        </row>
        <row r="135">
          <cell r="J135">
            <v>50.74</v>
          </cell>
          <cell r="O135">
            <v>23</v>
          </cell>
        </row>
        <row r="139">
          <cell r="J139">
            <v>15.06</v>
          </cell>
          <cell r="O139">
            <v>23</v>
          </cell>
        </row>
        <row r="143">
          <cell r="J143">
            <v>1295.3900000000001</v>
          </cell>
          <cell r="O143">
            <v>23</v>
          </cell>
        </row>
        <row r="154">
          <cell r="J154">
            <v>1256.51</v>
          </cell>
          <cell r="O154">
            <v>23</v>
          </cell>
        </row>
        <row r="155">
          <cell r="J155">
            <v>987.59</v>
          </cell>
          <cell r="O155">
            <v>23</v>
          </cell>
        </row>
        <row r="159">
          <cell r="J159">
            <v>1257.69</v>
          </cell>
          <cell r="O159">
            <v>23</v>
          </cell>
        </row>
        <row r="160">
          <cell r="J160">
            <v>2515.37</v>
          </cell>
          <cell r="O160">
            <v>23</v>
          </cell>
        </row>
        <row r="164">
          <cell r="J164">
            <v>1744.05</v>
          </cell>
          <cell r="O164">
            <v>23</v>
          </cell>
        </row>
        <row r="165">
          <cell r="J165">
            <v>14995.67</v>
          </cell>
        </row>
        <row r="166">
          <cell r="J166">
            <v>37854.21</v>
          </cell>
        </row>
        <row r="170">
          <cell r="J170">
            <v>308.14</v>
          </cell>
          <cell r="O170">
            <v>23</v>
          </cell>
        </row>
        <row r="173">
          <cell r="J173">
            <v>630.83000000000004</v>
          </cell>
          <cell r="O173">
            <v>23</v>
          </cell>
        </row>
        <row r="174">
          <cell r="J174">
            <v>38.32</v>
          </cell>
          <cell r="O174">
            <v>23</v>
          </cell>
        </row>
        <row r="175">
          <cell r="J175">
            <v>977.29</v>
          </cell>
        </row>
        <row r="177">
          <cell r="J177">
            <v>795.85</v>
          </cell>
          <cell r="O177">
            <v>23</v>
          </cell>
        </row>
        <row r="180">
          <cell r="J180">
            <v>1651.88</v>
          </cell>
          <cell r="O180">
            <v>23</v>
          </cell>
        </row>
        <row r="183">
          <cell r="J183">
            <v>92.95</v>
          </cell>
          <cell r="O183">
            <v>23</v>
          </cell>
        </row>
        <row r="184">
          <cell r="J184">
            <v>2540.6799999999998</v>
          </cell>
        </row>
        <row r="186">
          <cell r="J186">
            <v>127.13</v>
          </cell>
          <cell r="O186">
            <v>23</v>
          </cell>
        </row>
        <row r="189">
          <cell r="J189">
            <v>314.44</v>
          </cell>
          <cell r="O189">
            <v>23</v>
          </cell>
        </row>
        <row r="190">
          <cell r="J190">
            <v>2101.34</v>
          </cell>
          <cell r="O190">
            <v>23</v>
          </cell>
        </row>
        <row r="193">
          <cell r="J193">
            <v>2063.66</v>
          </cell>
          <cell r="O193">
            <v>23</v>
          </cell>
        </row>
        <row r="194">
          <cell r="J194">
            <v>90.76</v>
          </cell>
          <cell r="O194">
            <v>23</v>
          </cell>
        </row>
        <row r="195">
          <cell r="J195">
            <v>4697.33</v>
          </cell>
        </row>
        <row r="196">
          <cell r="J196">
            <v>8215.2999999999993</v>
          </cell>
        </row>
        <row r="199">
          <cell r="J199">
            <v>7902</v>
          </cell>
          <cell r="O199">
            <v>23</v>
          </cell>
        </row>
        <row r="200">
          <cell r="J200">
            <v>7902</v>
          </cell>
        </row>
        <row r="202">
          <cell r="J202">
            <v>5707</v>
          </cell>
          <cell r="O202">
            <v>23</v>
          </cell>
        </row>
        <row r="203">
          <cell r="J203">
            <v>5707</v>
          </cell>
        </row>
        <row r="205">
          <cell r="J205">
            <v>5092.3999999999996</v>
          </cell>
          <cell r="O205">
            <v>23</v>
          </cell>
        </row>
        <row r="206">
          <cell r="J206">
            <v>5092.3999999999996</v>
          </cell>
        </row>
        <row r="207">
          <cell r="J207">
            <v>18701.400000000001</v>
          </cell>
        </row>
        <row r="210">
          <cell r="J210">
            <v>42925.4</v>
          </cell>
          <cell r="O210">
            <v>23</v>
          </cell>
        </row>
        <row r="211">
          <cell r="J211">
            <v>42925.4</v>
          </cell>
        </row>
        <row r="212">
          <cell r="J212">
            <v>42925.4</v>
          </cell>
        </row>
        <row r="215">
          <cell r="J215">
            <v>422.6</v>
          </cell>
          <cell r="O215">
            <v>23</v>
          </cell>
        </row>
        <row r="219">
          <cell r="J219">
            <v>40.409999999999997</v>
          </cell>
          <cell r="O219">
            <v>23</v>
          </cell>
        </row>
        <row r="220">
          <cell r="J220">
            <v>463.01</v>
          </cell>
        </row>
        <row r="222">
          <cell r="J222">
            <v>492.32</v>
          </cell>
          <cell r="O222">
            <v>23</v>
          </cell>
        </row>
        <row r="225">
          <cell r="J225">
            <v>11.04</v>
          </cell>
          <cell r="O225">
            <v>23</v>
          </cell>
        </row>
        <row r="226">
          <cell r="J226">
            <v>503.36</v>
          </cell>
        </row>
        <row r="228">
          <cell r="J228">
            <v>1038.77</v>
          </cell>
          <cell r="O228">
            <v>23</v>
          </cell>
        </row>
        <row r="232">
          <cell r="J232">
            <v>1013.99</v>
          </cell>
          <cell r="O232">
            <v>23</v>
          </cell>
        </row>
        <row r="235">
          <cell r="J235">
            <v>93.02</v>
          </cell>
          <cell r="O235">
            <v>23</v>
          </cell>
        </row>
        <row r="236">
          <cell r="J236">
            <v>49.34</v>
          </cell>
          <cell r="O236">
            <v>23</v>
          </cell>
        </row>
        <row r="237">
          <cell r="J237">
            <v>210.56</v>
          </cell>
          <cell r="O237">
            <v>23</v>
          </cell>
        </row>
        <row r="238">
          <cell r="J238">
            <v>139.82</v>
          </cell>
          <cell r="O238">
            <v>23</v>
          </cell>
        </row>
        <row r="239">
          <cell r="J239">
            <v>632.79999999999995</v>
          </cell>
          <cell r="O239">
            <v>23</v>
          </cell>
        </row>
        <row r="240">
          <cell r="J240">
            <v>222.15</v>
          </cell>
          <cell r="O240">
            <v>23</v>
          </cell>
        </row>
        <row r="241">
          <cell r="J241">
            <v>538.08000000000004</v>
          </cell>
          <cell r="O241">
            <v>23</v>
          </cell>
        </row>
        <row r="242">
          <cell r="J242">
            <v>46.66</v>
          </cell>
          <cell r="O242">
            <v>23</v>
          </cell>
        </row>
        <row r="243">
          <cell r="J243">
            <v>729.7</v>
          </cell>
          <cell r="O243">
            <v>23</v>
          </cell>
        </row>
        <row r="244">
          <cell r="J244">
            <v>1751.28</v>
          </cell>
          <cell r="O244">
            <v>23</v>
          </cell>
        </row>
        <row r="245">
          <cell r="J245">
            <v>155.41</v>
          </cell>
          <cell r="O245">
            <v>23</v>
          </cell>
        </row>
        <row r="246">
          <cell r="J246">
            <v>74.260000000000005</v>
          </cell>
          <cell r="O246">
            <v>23</v>
          </cell>
        </row>
        <row r="247">
          <cell r="J247">
            <v>6695.84</v>
          </cell>
        </row>
        <row r="248">
          <cell r="J248">
            <v>7662.21</v>
          </cell>
        </row>
        <row r="251">
          <cell r="J251">
            <v>774.62</v>
          </cell>
          <cell r="O251">
            <v>23</v>
          </cell>
        </row>
        <row r="255">
          <cell r="J255">
            <v>1426.17</v>
          </cell>
          <cell r="O255">
            <v>23</v>
          </cell>
        </row>
        <row r="256">
          <cell r="J256">
            <v>117.76</v>
          </cell>
          <cell r="O256">
            <v>23</v>
          </cell>
        </row>
        <row r="257">
          <cell r="J257">
            <v>2318.5500000000002</v>
          </cell>
        </row>
        <row r="259">
          <cell r="J259">
            <v>169.52</v>
          </cell>
          <cell r="O259">
            <v>23</v>
          </cell>
        </row>
        <row r="263">
          <cell r="J263">
            <v>13.75</v>
          </cell>
          <cell r="O263">
            <v>23</v>
          </cell>
        </row>
        <row r="267">
          <cell r="J267">
            <v>66.790000000000006</v>
          </cell>
          <cell r="O267">
            <v>23</v>
          </cell>
        </row>
        <row r="268">
          <cell r="J268">
            <v>1.4</v>
          </cell>
          <cell r="O268">
            <v>23</v>
          </cell>
        </row>
        <row r="269">
          <cell r="J269">
            <v>251.46</v>
          </cell>
        </row>
        <row r="270">
          <cell r="J270">
            <v>2570.0100000000002</v>
          </cell>
        </row>
        <row r="273">
          <cell r="J273">
            <v>399.2</v>
          </cell>
          <cell r="O273">
            <v>23</v>
          </cell>
        </row>
        <row r="277">
          <cell r="O277">
            <v>23</v>
          </cell>
        </row>
        <row r="278">
          <cell r="J278">
            <v>31.58</v>
          </cell>
          <cell r="O278">
            <v>23</v>
          </cell>
        </row>
        <row r="279">
          <cell r="J279">
            <v>430.78</v>
          </cell>
        </row>
        <row r="281">
          <cell r="J281">
            <v>998.64</v>
          </cell>
          <cell r="O281">
            <v>23</v>
          </cell>
        </row>
        <row r="284">
          <cell r="J284">
            <v>998.64</v>
          </cell>
        </row>
        <row r="285">
          <cell r="J285">
            <v>1429.42</v>
          </cell>
        </row>
        <row r="286">
          <cell r="J286">
            <v>81503.740000000005</v>
          </cell>
        </row>
        <row r="289">
          <cell r="J289">
            <v>34490</v>
          </cell>
          <cell r="O289">
            <v>23</v>
          </cell>
        </row>
        <row r="290">
          <cell r="J290">
            <v>34490</v>
          </cell>
        </row>
        <row r="292">
          <cell r="J292">
            <v>3000</v>
          </cell>
          <cell r="O292">
            <v>23</v>
          </cell>
        </row>
        <row r="293">
          <cell r="J293">
            <v>3000</v>
          </cell>
        </row>
        <row r="294">
          <cell r="J294">
            <v>37490</v>
          </cell>
        </row>
        <row r="296">
          <cell r="J296">
            <v>6155</v>
          </cell>
          <cell r="O296">
            <v>23</v>
          </cell>
        </row>
        <row r="297">
          <cell r="J297">
            <v>6155</v>
          </cell>
        </row>
        <row r="298">
          <cell r="J298">
            <v>163002.95000000001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17E7-E3ED-4BD0-9AC1-62836A1DDFED}">
  <dimension ref="A1:AMJ29"/>
  <sheetViews>
    <sheetView showGridLines="0" tabSelected="1" topLeftCell="A13" workbookViewId="0">
      <selection activeCell="M25" sqref="M25"/>
    </sheetView>
  </sheetViews>
  <sheetFormatPr defaultColWidth="9.109375" defaultRowHeight="13.2"/>
  <cols>
    <col min="1" max="1" width="0.6640625" style="61" customWidth="1"/>
    <col min="2" max="2" width="3.6640625" style="61" customWidth="1"/>
    <col min="3" max="3" width="6.88671875" style="61" customWidth="1"/>
    <col min="4" max="6" width="14" style="61" customWidth="1"/>
    <col min="7" max="7" width="3.88671875" style="61" customWidth="1"/>
    <col min="8" max="8" width="22.6640625" style="61" customWidth="1"/>
    <col min="9" max="9" width="14" style="61" customWidth="1"/>
    <col min="10" max="10" width="4.33203125" style="61" customWidth="1"/>
    <col min="11" max="11" width="19.6640625" style="61" customWidth="1"/>
    <col min="12" max="12" width="9.6640625" style="61" customWidth="1"/>
    <col min="13" max="13" width="14" style="61" customWidth="1"/>
    <col min="14" max="14" width="0.6640625" style="61" customWidth="1"/>
    <col min="15" max="15" width="1.44140625" style="61" customWidth="1"/>
    <col min="16" max="23" width="9.109375" style="61"/>
    <col min="24" max="25" width="5.6640625" style="61" customWidth="1"/>
    <col min="26" max="26" width="6.5546875" style="61" customWidth="1"/>
    <col min="27" max="27" width="21.44140625" style="61" customWidth="1"/>
    <col min="28" max="28" width="4.33203125" style="61" customWidth="1"/>
    <col min="29" max="29" width="8.33203125" style="61" customWidth="1"/>
    <col min="30" max="30" width="8.6640625" style="61" customWidth="1"/>
    <col min="31" max="1024" width="9.109375" style="61"/>
    <col min="1025" max="16384" width="9.109375" style="133"/>
  </cols>
  <sheetData>
    <row r="1" spans="2:30" ht="28.5" customHeight="1" thickBot="1">
      <c r="B1" s="59" t="s">
        <v>566</v>
      </c>
      <c r="C1" s="59"/>
      <c r="D1" s="59"/>
      <c r="E1" s="59"/>
      <c r="F1" s="59"/>
      <c r="G1" s="59"/>
      <c r="H1" s="60" t="s">
        <v>567</v>
      </c>
      <c r="I1" s="59"/>
      <c r="J1" s="59"/>
      <c r="K1" s="59"/>
      <c r="L1" s="59"/>
      <c r="M1" s="59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2:30" ht="18" customHeight="1" thickTop="1">
      <c r="B2" s="62" t="s">
        <v>568</v>
      </c>
      <c r="C2" s="63"/>
      <c r="D2" s="63"/>
      <c r="E2" s="63"/>
      <c r="F2" s="63"/>
      <c r="G2" s="64" t="s">
        <v>569</v>
      </c>
      <c r="H2" s="63" t="s">
        <v>570</v>
      </c>
      <c r="I2" s="63"/>
      <c r="J2" s="64" t="s">
        <v>571</v>
      </c>
      <c r="K2" s="63"/>
      <c r="L2" s="63"/>
      <c r="M2" s="65"/>
      <c r="Z2" s="1" t="s">
        <v>9</v>
      </c>
      <c r="AA2" s="2" t="s">
        <v>572</v>
      </c>
      <c r="AB2" s="2" t="s">
        <v>11</v>
      </c>
      <c r="AC2" s="2"/>
      <c r="AD2" s="3"/>
    </row>
    <row r="3" spans="2:30" ht="18" customHeight="1">
      <c r="B3" s="66" t="s">
        <v>573</v>
      </c>
      <c r="C3" s="67"/>
      <c r="D3" s="67"/>
      <c r="E3" s="67"/>
      <c r="F3" s="67"/>
      <c r="G3" s="68" t="s">
        <v>574</v>
      </c>
      <c r="H3" s="67"/>
      <c r="I3" s="67"/>
      <c r="J3" s="68" t="s">
        <v>575</v>
      </c>
      <c r="K3" s="67"/>
      <c r="L3" s="67"/>
      <c r="M3" s="69"/>
      <c r="Z3" s="1" t="s">
        <v>13</v>
      </c>
      <c r="AA3" s="2" t="s">
        <v>576</v>
      </c>
      <c r="AB3" s="2" t="s">
        <v>11</v>
      </c>
      <c r="AC3" s="2" t="s">
        <v>15</v>
      </c>
      <c r="AD3" s="3" t="s">
        <v>16</v>
      </c>
    </row>
    <row r="4" spans="2:30" ht="18" customHeight="1" thickBot="1">
      <c r="B4" s="70"/>
      <c r="C4" s="71"/>
      <c r="D4" s="71"/>
      <c r="E4" s="71"/>
      <c r="F4" s="71"/>
      <c r="G4" s="72"/>
      <c r="H4" s="71"/>
      <c r="I4" s="71"/>
      <c r="J4" s="72" t="s">
        <v>577</v>
      </c>
      <c r="K4" s="71"/>
      <c r="L4" s="71" t="s">
        <v>578</v>
      </c>
      <c r="M4" s="73"/>
      <c r="Z4" s="1" t="s">
        <v>17</v>
      </c>
      <c r="AA4" s="2" t="s">
        <v>579</v>
      </c>
      <c r="AB4" s="2" t="s">
        <v>11</v>
      </c>
      <c r="AC4" s="2"/>
      <c r="AD4" s="3"/>
    </row>
    <row r="5" spans="2:30" ht="18" customHeight="1" thickTop="1">
      <c r="B5" s="62" t="s">
        <v>580</v>
      </c>
      <c r="C5" s="63"/>
      <c r="D5" s="63" t="s">
        <v>581</v>
      </c>
      <c r="E5" s="63"/>
      <c r="F5" s="63"/>
      <c r="G5" s="74" t="s">
        <v>582</v>
      </c>
      <c r="H5" s="63" t="s">
        <v>570</v>
      </c>
      <c r="I5" s="63"/>
      <c r="J5" s="63" t="s">
        <v>583</v>
      </c>
      <c r="K5" s="63"/>
      <c r="L5" s="63" t="s">
        <v>584</v>
      </c>
      <c r="M5" s="65"/>
      <c r="Z5" s="1" t="s">
        <v>19</v>
      </c>
      <c r="AA5" s="2" t="s">
        <v>576</v>
      </c>
      <c r="AB5" s="2" t="s">
        <v>11</v>
      </c>
      <c r="AC5" s="2" t="s">
        <v>15</v>
      </c>
      <c r="AD5" s="3" t="s">
        <v>16</v>
      </c>
    </row>
    <row r="6" spans="2:30" ht="18" customHeight="1">
      <c r="B6" s="150" t="s">
        <v>638</v>
      </c>
      <c r="C6" s="148"/>
      <c r="D6" s="148"/>
      <c r="E6" s="148"/>
      <c r="F6" s="148"/>
      <c r="G6" s="148"/>
      <c r="H6" s="148"/>
      <c r="I6" s="148"/>
      <c r="J6" s="67" t="s">
        <v>583</v>
      </c>
      <c r="K6" s="67"/>
      <c r="L6" s="148" t="s">
        <v>637</v>
      </c>
      <c r="M6" s="149"/>
    </row>
    <row r="7" spans="2:30" ht="18" customHeight="1" thickBot="1">
      <c r="B7" s="70" t="s">
        <v>585</v>
      </c>
      <c r="C7" s="71"/>
      <c r="D7" s="71" t="s">
        <v>586</v>
      </c>
      <c r="E7" s="71"/>
      <c r="F7" s="71"/>
      <c r="G7" s="75" t="s">
        <v>582</v>
      </c>
      <c r="H7" s="71" t="s">
        <v>587</v>
      </c>
      <c r="I7" s="71"/>
      <c r="J7" s="71" t="s">
        <v>583</v>
      </c>
      <c r="K7" s="71"/>
      <c r="L7" s="71" t="s">
        <v>584</v>
      </c>
      <c r="M7" s="73"/>
    </row>
    <row r="8" spans="2:30" ht="18" customHeight="1" thickTop="1">
      <c r="B8" s="76">
        <v>1</v>
      </c>
      <c r="C8" s="77" t="s">
        <v>588</v>
      </c>
      <c r="D8" s="78"/>
      <c r="E8" s="79"/>
      <c r="F8" s="80">
        <f>IF(B8&lt;&gt;0,ROUND($M$26/B8,0),0)</f>
        <v>0</v>
      </c>
      <c r="G8" s="74">
        <v>1</v>
      </c>
      <c r="H8" s="77" t="s">
        <v>589</v>
      </c>
      <c r="I8" s="80">
        <f>IF(G8&lt;&gt;0,ROUND($M$26/G8,0),0)</f>
        <v>0</v>
      </c>
      <c r="J8" s="64"/>
      <c r="K8" s="77"/>
      <c r="L8" s="79"/>
      <c r="M8" s="81">
        <f>IF(J8&lt;&gt;0,ROUND($M$26/J8,0),0)</f>
        <v>0</v>
      </c>
    </row>
    <row r="9" spans="2:30" ht="18" customHeight="1" thickBot="1">
      <c r="B9" s="82">
        <v>1</v>
      </c>
      <c r="C9" s="83" t="s">
        <v>590</v>
      </c>
      <c r="D9" s="84"/>
      <c r="E9" s="85"/>
      <c r="F9" s="86">
        <f>IF(B9&lt;&gt;0,ROUND($M$26/B9,0),0)</f>
        <v>0</v>
      </c>
      <c r="G9" s="87">
        <v>1</v>
      </c>
      <c r="H9" s="83" t="s">
        <v>69</v>
      </c>
      <c r="I9" s="86">
        <f>IF(G9&lt;&gt;0,ROUND($M$26/G9,0),0)</f>
        <v>0</v>
      </c>
      <c r="J9" s="87"/>
      <c r="K9" s="83"/>
      <c r="L9" s="85"/>
      <c r="M9" s="88">
        <f>IF(J9&lt;&gt;0,ROUND($M$26/J9,0),0)</f>
        <v>0</v>
      </c>
    </row>
    <row r="10" spans="2:30" ht="18" customHeight="1" thickTop="1">
      <c r="B10" s="89" t="s">
        <v>591</v>
      </c>
      <c r="C10" s="90" t="s">
        <v>592</v>
      </c>
      <c r="D10" s="91" t="s">
        <v>28</v>
      </c>
      <c r="E10" s="91" t="s">
        <v>593</v>
      </c>
      <c r="F10" s="92" t="s">
        <v>594</v>
      </c>
      <c r="G10" s="89" t="s">
        <v>595</v>
      </c>
      <c r="H10" s="143" t="s">
        <v>596</v>
      </c>
      <c r="I10" s="143"/>
      <c r="J10" s="89" t="s">
        <v>597</v>
      </c>
      <c r="K10" s="143" t="s">
        <v>598</v>
      </c>
      <c r="L10" s="143"/>
      <c r="M10" s="143"/>
    </row>
    <row r="11" spans="2:30" ht="18" customHeight="1">
      <c r="B11" s="93">
        <v>1</v>
      </c>
      <c r="C11" s="94" t="s">
        <v>599</v>
      </c>
      <c r="D11" s="95"/>
      <c r="E11" s="95"/>
      <c r="F11" s="96">
        <f>D11+E11</f>
        <v>0</v>
      </c>
      <c r="G11" s="93">
        <v>6</v>
      </c>
      <c r="H11" s="94" t="s">
        <v>600</v>
      </c>
      <c r="I11" s="96">
        <v>0</v>
      </c>
      <c r="J11" s="93">
        <v>11</v>
      </c>
      <c r="K11" s="97" t="s">
        <v>601</v>
      </c>
      <c r="L11" s="98">
        <v>0</v>
      </c>
      <c r="M11" s="96">
        <v>0</v>
      </c>
    </row>
    <row r="12" spans="2:30" ht="18" customHeight="1">
      <c r="B12" s="99">
        <v>2</v>
      </c>
      <c r="C12" s="100" t="s">
        <v>602</v>
      </c>
      <c r="D12" s="101"/>
      <c r="E12" s="101"/>
      <c r="F12" s="96">
        <f>D12+E12</f>
        <v>0</v>
      </c>
      <c r="G12" s="99">
        <v>7</v>
      </c>
      <c r="H12" s="100" t="s">
        <v>603</v>
      </c>
      <c r="I12" s="102">
        <v>0</v>
      </c>
      <c r="J12" s="99">
        <v>12</v>
      </c>
      <c r="K12" s="103" t="s">
        <v>604</v>
      </c>
      <c r="L12" s="104">
        <v>0</v>
      </c>
      <c r="M12" s="102">
        <v>0</v>
      </c>
    </row>
    <row r="13" spans="2:30" ht="18" customHeight="1">
      <c r="B13" s="99">
        <v>3</v>
      </c>
      <c r="C13" s="100" t="s">
        <v>605</v>
      </c>
      <c r="D13" s="101"/>
      <c r="E13" s="101">
        <v>0</v>
      </c>
      <c r="F13" s="96">
        <f>D13+E13</f>
        <v>0</v>
      </c>
      <c r="G13" s="99">
        <v>8</v>
      </c>
      <c r="H13" s="100" t="s">
        <v>606</v>
      </c>
      <c r="I13" s="102">
        <v>0</v>
      </c>
      <c r="J13" s="99">
        <v>13</v>
      </c>
      <c r="K13" s="103" t="s">
        <v>607</v>
      </c>
      <c r="L13" s="104">
        <v>0</v>
      </c>
      <c r="M13" s="102">
        <v>0</v>
      </c>
    </row>
    <row r="14" spans="2:30" ht="18" customHeight="1" thickBot="1">
      <c r="B14" s="99">
        <v>4</v>
      </c>
      <c r="C14" s="100" t="s">
        <v>608</v>
      </c>
      <c r="D14" s="101">
        <v>0</v>
      </c>
      <c r="E14" s="101">
        <v>0</v>
      </c>
      <c r="F14" s="105">
        <f>D14+E14</f>
        <v>0</v>
      </c>
      <c r="G14" s="99">
        <v>9</v>
      </c>
      <c r="H14" s="100" t="s">
        <v>609</v>
      </c>
      <c r="I14" s="102">
        <v>0</v>
      </c>
      <c r="J14" s="99">
        <v>14</v>
      </c>
      <c r="K14" s="103" t="s">
        <v>609</v>
      </c>
      <c r="L14" s="104">
        <v>0</v>
      </c>
      <c r="M14" s="102">
        <v>0</v>
      </c>
    </row>
    <row r="15" spans="2:30" ht="18" customHeight="1" thickBot="1">
      <c r="B15" s="106">
        <v>5</v>
      </c>
      <c r="C15" s="107" t="s">
        <v>610</v>
      </c>
      <c r="D15" s="108">
        <f>SUM(D11:D14)</f>
        <v>0</v>
      </c>
      <c r="E15" s="109">
        <f>SUM(E11:E14)</f>
        <v>0</v>
      </c>
      <c r="F15" s="110">
        <f>SUM(F11:F14)</f>
        <v>0</v>
      </c>
      <c r="G15" s="111">
        <v>10</v>
      </c>
      <c r="H15" s="112" t="s">
        <v>611</v>
      </c>
      <c r="I15" s="110">
        <f>SUM(I11:I14)</f>
        <v>0</v>
      </c>
      <c r="J15" s="106">
        <v>15</v>
      </c>
      <c r="K15" s="113"/>
      <c r="L15" s="114" t="s">
        <v>612</v>
      </c>
      <c r="M15" s="110">
        <f>SUM(M11:M14)</f>
        <v>0</v>
      </c>
    </row>
    <row r="16" spans="2:30" ht="18" customHeight="1" thickTop="1">
      <c r="B16" s="144" t="s">
        <v>613</v>
      </c>
      <c r="C16" s="144"/>
      <c r="D16" s="144"/>
      <c r="E16" s="144"/>
      <c r="F16" s="115"/>
      <c r="G16" s="145" t="s">
        <v>614</v>
      </c>
      <c r="H16" s="145"/>
      <c r="I16" s="145"/>
      <c r="J16" s="89" t="s">
        <v>62</v>
      </c>
      <c r="K16" s="143" t="s">
        <v>615</v>
      </c>
      <c r="L16" s="143"/>
      <c r="M16" s="143"/>
    </row>
    <row r="17" spans="2:13" ht="18" customHeight="1">
      <c r="B17" s="116"/>
      <c r="C17" s="117" t="s">
        <v>616</v>
      </c>
      <c r="D17" s="117"/>
      <c r="E17" s="117" t="s">
        <v>617</v>
      </c>
      <c r="F17" s="118"/>
      <c r="G17" s="116"/>
      <c r="H17" s="59"/>
      <c r="I17" s="119"/>
      <c r="J17" s="99">
        <v>16</v>
      </c>
      <c r="K17" s="103" t="s">
        <v>618</v>
      </c>
      <c r="L17" s="120"/>
      <c r="M17" s="102"/>
    </row>
    <row r="18" spans="2:13" ht="18" customHeight="1">
      <c r="B18" s="121"/>
      <c r="C18" s="59" t="s">
        <v>619</v>
      </c>
      <c r="D18" s="59"/>
      <c r="E18" s="59"/>
      <c r="F18" s="122"/>
      <c r="G18" s="121"/>
      <c r="H18" s="59" t="s">
        <v>616</v>
      </c>
      <c r="I18" s="119"/>
      <c r="J18" s="99">
        <v>17</v>
      </c>
      <c r="K18" s="103" t="s">
        <v>620</v>
      </c>
      <c r="L18" s="120"/>
      <c r="M18" s="102">
        <v>0</v>
      </c>
    </row>
    <row r="19" spans="2:13" ht="18" customHeight="1">
      <c r="B19" s="121"/>
      <c r="C19" s="59"/>
      <c r="D19" s="59"/>
      <c r="E19" s="59"/>
      <c r="F19" s="122"/>
      <c r="G19" s="121"/>
      <c r="H19" s="123"/>
      <c r="I19" s="119"/>
      <c r="J19" s="99">
        <v>18</v>
      </c>
      <c r="K19" s="103" t="s">
        <v>621</v>
      </c>
      <c r="L19" s="120"/>
      <c r="M19" s="102">
        <v>0</v>
      </c>
    </row>
    <row r="20" spans="2:13" ht="18" customHeight="1" thickBot="1">
      <c r="B20" s="121"/>
      <c r="C20" s="59"/>
      <c r="D20" s="59"/>
      <c r="E20" s="59"/>
      <c r="F20" s="122"/>
      <c r="G20" s="121"/>
      <c r="H20" s="117" t="s">
        <v>617</v>
      </c>
      <c r="I20" s="119"/>
      <c r="J20" s="99">
        <v>19</v>
      </c>
      <c r="K20" s="103" t="s">
        <v>609</v>
      </c>
      <c r="L20" s="120"/>
      <c r="M20" s="102">
        <v>0</v>
      </c>
    </row>
    <row r="21" spans="2:13" ht="18" customHeight="1" thickBot="1">
      <c r="B21" s="116"/>
      <c r="C21" s="59"/>
      <c r="D21" s="59"/>
      <c r="E21" s="59"/>
      <c r="F21" s="59"/>
      <c r="G21" s="116"/>
      <c r="H21" s="59" t="s">
        <v>619</v>
      </c>
      <c r="I21" s="119"/>
      <c r="J21" s="106">
        <v>20</v>
      </c>
      <c r="K21" s="113"/>
      <c r="L21" s="114" t="s">
        <v>622</v>
      </c>
      <c r="M21" s="110">
        <f>SUM(M17:M20)</f>
        <v>0</v>
      </c>
    </row>
    <row r="22" spans="2:13" ht="18" customHeight="1" thickTop="1">
      <c r="B22" s="144" t="s">
        <v>623</v>
      </c>
      <c r="C22" s="144"/>
      <c r="D22" s="144"/>
      <c r="E22" s="144"/>
      <c r="F22" s="115"/>
      <c r="G22" s="116"/>
      <c r="H22" s="59"/>
      <c r="I22" s="119"/>
      <c r="J22" s="89" t="s">
        <v>63</v>
      </c>
      <c r="K22" s="143" t="s">
        <v>624</v>
      </c>
      <c r="L22" s="143"/>
      <c r="M22" s="143"/>
    </row>
    <row r="23" spans="2:13" ht="18" customHeight="1">
      <c r="B23" s="116"/>
      <c r="C23" s="117" t="s">
        <v>616</v>
      </c>
      <c r="D23" s="117"/>
      <c r="E23" s="117" t="s">
        <v>617</v>
      </c>
      <c r="F23" s="118"/>
      <c r="G23" s="116"/>
      <c r="H23" s="59"/>
      <c r="I23" s="119"/>
      <c r="J23" s="93">
        <v>21</v>
      </c>
      <c r="K23" s="97"/>
      <c r="L23" s="124" t="s">
        <v>625</v>
      </c>
      <c r="M23" s="96">
        <f>ROUND(F15,2)+I15+M15+M21</f>
        <v>0</v>
      </c>
    </row>
    <row r="24" spans="2:13" ht="18" customHeight="1">
      <c r="B24" s="121"/>
      <c r="C24" s="59" t="s">
        <v>619</v>
      </c>
      <c r="D24" s="59"/>
      <c r="E24" s="59"/>
      <c r="F24" s="122"/>
      <c r="G24" s="116"/>
      <c r="H24" s="59"/>
      <c r="I24" s="119"/>
      <c r="J24" s="99">
        <v>22</v>
      </c>
      <c r="K24" s="103" t="s">
        <v>626</v>
      </c>
      <c r="L24" s="125">
        <f>M23-L25</f>
        <v>0</v>
      </c>
      <c r="M24" s="102">
        <f>ROUND((L24*23)/100,2)</f>
        <v>0</v>
      </c>
    </row>
    <row r="25" spans="2:13" ht="18" customHeight="1" thickBot="1">
      <c r="B25" s="121"/>
      <c r="C25" s="59"/>
      <c r="D25" s="59"/>
      <c r="E25" s="59"/>
      <c r="F25" s="122"/>
      <c r="G25" s="116"/>
      <c r="H25" s="59"/>
      <c r="I25" s="119"/>
      <c r="J25" s="99">
        <v>23</v>
      </c>
      <c r="K25" s="103" t="s">
        <v>627</v>
      </c>
      <c r="L25" s="125">
        <f>SUMIF([1]Prehlad!O11:O9999,0,[1]Prehlad!J11:J9999)</f>
        <v>0</v>
      </c>
      <c r="M25" s="102">
        <f>ROUND((L25*0)/100,1)</f>
        <v>0</v>
      </c>
    </row>
    <row r="26" spans="2:13" ht="18" customHeight="1" thickBot="1">
      <c r="B26" s="121"/>
      <c r="C26" s="59"/>
      <c r="D26" s="59"/>
      <c r="E26" s="59"/>
      <c r="F26" s="122"/>
      <c r="G26" s="116"/>
      <c r="H26" s="59"/>
      <c r="I26" s="119"/>
      <c r="J26" s="106">
        <v>24</v>
      </c>
      <c r="K26" s="113"/>
      <c r="L26" s="114" t="s">
        <v>628</v>
      </c>
      <c r="M26" s="110">
        <f>M23+M24+M25</f>
        <v>0</v>
      </c>
    </row>
    <row r="27" spans="2:13" ht="17.100000000000001" customHeight="1" thickTop="1" thickBot="1">
      <c r="B27" s="126"/>
      <c r="C27" s="127"/>
      <c r="D27" s="127"/>
      <c r="E27" s="127"/>
      <c r="F27" s="127"/>
      <c r="G27" s="126"/>
      <c r="H27" s="127"/>
      <c r="I27" s="128"/>
      <c r="J27" s="129" t="s">
        <v>629</v>
      </c>
      <c r="K27" s="130" t="s">
        <v>630</v>
      </c>
      <c r="L27" s="131"/>
      <c r="M27" s="132">
        <v>0</v>
      </c>
    </row>
    <row r="28" spans="2:13" ht="14.25" customHeight="1" thickTop="1"/>
    <row r="29" spans="2:13" ht="2.25" customHeight="1"/>
  </sheetData>
  <mergeCells count="9">
    <mergeCell ref="B22:E22"/>
    <mergeCell ref="K22:M22"/>
    <mergeCell ref="L6:M6"/>
    <mergeCell ref="B6:I6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723C-21A8-4A25-B041-BCB8AEDE87C0}">
  <dimension ref="A1:AK45"/>
  <sheetViews>
    <sheetView showGridLines="0" workbookViewId="0">
      <pane xSplit="1" ySplit="10" topLeftCell="B38" activePane="bottomRight" state="frozen"/>
      <selection pane="topRight"/>
      <selection pane="bottomLeft"/>
      <selection pane="bottomRight" activeCell="A43" sqref="A43"/>
    </sheetView>
  </sheetViews>
  <sheetFormatPr defaultColWidth="9" defaultRowHeight="13.2"/>
  <cols>
    <col min="1" max="1" width="45.88671875" style="136" customWidth="1"/>
    <col min="2" max="2" width="14.33203125" style="135" customWidth="1"/>
    <col min="3" max="3" width="13.5546875" style="135" customWidth="1"/>
    <col min="4" max="4" width="11.5546875" style="135" customWidth="1"/>
    <col min="5" max="5" width="12.109375" style="138" customWidth="1"/>
    <col min="6" max="6" width="10.109375" style="139" customWidth="1"/>
    <col min="7" max="7" width="9.109375" style="139" customWidth="1"/>
    <col min="8" max="23" width="9.109375" style="136" customWidth="1"/>
    <col min="24" max="25" width="5.6640625" style="136" customWidth="1"/>
    <col min="26" max="26" width="6.5546875" style="136" customWidth="1"/>
    <col min="27" max="27" width="24.33203125" style="136" customWidth="1"/>
    <col min="28" max="28" width="4.33203125" style="136" customWidth="1"/>
    <col min="29" max="29" width="8.33203125" style="136" customWidth="1"/>
    <col min="30" max="30" width="8.6640625" style="136" customWidth="1"/>
    <col min="31" max="37" width="9.109375" style="136" customWidth="1"/>
    <col min="38" max="16384" width="9" style="133"/>
  </cols>
  <sheetData>
    <row r="1" spans="1:30" s="136" customFormat="1" ht="10.199999999999999">
      <c r="A1" s="134" t="s">
        <v>64</v>
      </c>
      <c r="B1" s="135"/>
      <c r="D1" s="135"/>
      <c r="E1" s="134" t="s">
        <v>635</v>
      </c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1:30" s="136" customFormat="1" ht="10.199999999999999">
      <c r="A2" s="134" t="s">
        <v>65</v>
      </c>
      <c r="B2" s="135"/>
      <c r="D2" s="135"/>
      <c r="E2" s="134"/>
      <c r="Z2" s="1" t="s">
        <v>9</v>
      </c>
      <c r="AA2" s="2" t="s">
        <v>631</v>
      </c>
      <c r="AB2" s="2" t="s">
        <v>11</v>
      </c>
      <c r="AC2" s="2"/>
      <c r="AD2" s="3"/>
    </row>
    <row r="3" spans="1:30" s="136" customFormat="1" ht="10.199999999999999">
      <c r="A3" s="134" t="s">
        <v>12</v>
      </c>
      <c r="B3" s="135"/>
      <c r="D3" s="135"/>
      <c r="E3" s="134" t="s">
        <v>636</v>
      </c>
      <c r="Z3" s="1" t="s">
        <v>13</v>
      </c>
      <c r="AA3" s="2" t="s">
        <v>632</v>
      </c>
      <c r="AB3" s="2" t="s">
        <v>11</v>
      </c>
      <c r="AC3" s="2" t="s">
        <v>15</v>
      </c>
      <c r="AD3" s="3" t="s">
        <v>16</v>
      </c>
    </row>
    <row r="4" spans="1:30" s="136" customFormat="1" ht="10.199999999999999">
      <c r="Z4" s="1" t="s">
        <v>17</v>
      </c>
      <c r="AA4" s="2" t="s">
        <v>633</v>
      </c>
      <c r="AB4" s="2" t="s">
        <v>11</v>
      </c>
      <c r="AC4" s="2"/>
      <c r="AD4" s="3"/>
    </row>
    <row r="5" spans="1:30" s="136" customFormat="1" ht="10.199999999999999">
      <c r="A5" s="134" t="s">
        <v>66</v>
      </c>
      <c r="Z5" s="1" t="s">
        <v>19</v>
      </c>
      <c r="AA5" s="2" t="s">
        <v>632</v>
      </c>
      <c r="AB5" s="2" t="s">
        <v>11</v>
      </c>
      <c r="AC5" s="2" t="s">
        <v>15</v>
      </c>
      <c r="AD5" s="3" t="s">
        <v>16</v>
      </c>
    </row>
    <row r="6" spans="1:30" s="136" customFormat="1" ht="10.199999999999999">
      <c r="A6" s="134" t="s">
        <v>67</v>
      </c>
    </row>
    <row r="7" spans="1:30" s="136" customFormat="1" ht="10.199999999999999">
      <c r="A7" s="134"/>
    </row>
    <row r="8" spans="1:30" ht="13.8">
      <c r="A8" s="136" t="s">
        <v>68</v>
      </c>
      <c r="B8" s="137" t="str">
        <f>CONCATENATE(AA2," ",AB2," ",AC2," ",AD2)</f>
        <v xml:space="preserve">Rekapitulácia rozpočtu v EUR  </v>
      </c>
      <c r="G8" s="136"/>
    </row>
    <row r="9" spans="1:30">
      <c r="A9" s="140" t="s">
        <v>634</v>
      </c>
      <c r="B9" s="140" t="s">
        <v>28</v>
      </c>
      <c r="C9" s="140" t="s">
        <v>29</v>
      </c>
      <c r="D9" s="140" t="s">
        <v>30</v>
      </c>
      <c r="E9" s="141" t="s">
        <v>31</v>
      </c>
      <c r="F9" s="141" t="s">
        <v>32</v>
      </c>
      <c r="G9" s="141" t="s">
        <v>37</v>
      </c>
    </row>
    <row r="10" spans="1:30">
      <c r="A10" s="142"/>
      <c r="B10" s="142"/>
      <c r="C10" s="142" t="s">
        <v>51</v>
      </c>
      <c r="D10" s="142"/>
      <c r="E10" s="142" t="s">
        <v>30</v>
      </c>
      <c r="F10" s="142" t="s">
        <v>30</v>
      </c>
      <c r="G10" s="142" t="s">
        <v>30</v>
      </c>
    </row>
    <row r="12" spans="1:30">
      <c r="A12" s="136" t="s">
        <v>107</v>
      </c>
    </row>
    <row r="13" spans="1:30">
      <c r="A13" s="136" t="s">
        <v>134</v>
      </c>
    </row>
    <row r="14" spans="1:30">
      <c r="A14" s="136" t="s">
        <v>144</v>
      </c>
    </row>
    <row r="15" spans="1:30">
      <c r="A15" s="136" t="s">
        <v>185</v>
      </c>
    </row>
    <row r="16" spans="1:30">
      <c r="A16" s="136" t="s">
        <v>200</v>
      </c>
    </row>
    <row r="17" spans="1:1">
      <c r="A17" s="136" t="s">
        <v>214</v>
      </c>
    </row>
    <row r="18" spans="1:1">
      <c r="A18" s="136" t="s">
        <v>308</v>
      </c>
    </row>
    <row r="19" spans="1:1">
      <c r="A19" s="136" t="s">
        <v>309</v>
      </c>
    </row>
    <row r="20" spans="1:1">
      <c r="A20" s="136" t="s">
        <v>329</v>
      </c>
    </row>
    <row r="21" spans="1:1">
      <c r="A21" s="136" t="s">
        <v>345</v>
      </c>
    </row>
    <row r="22" spans="1:1">
      <c r="A22" s="136" t="s">
        <v>367</v>
      </c>
    </row>
    <row r="23" spans="1:1">
      <c r="A23" s="136" t="s">
        <v>368</v>
      </c>
    </row>
    <row r="24" spans="1:1">
      <c r="A24" s="136" t="s">
        <v>377</v>
      </c>
    </row>
    <row r="25" spans="1:1">
      <c r="A25" s="136" t="s">
        <v>384</v>
      </c>
    </row>
    <row r="26" spans="1:1">
      <c r="A26" s="136" t="s">
        <v>390</v>
      </c>
    </row>
    <row r="27" spans="1:1">
      <c r="A27" s="136" t="s">
        <v>391</v>
      </c>
    </row>
    <row r="28" spans="1:1">
      <c r="A28" s="136" t="s">
        <v>400</v>
      </c>
    </row>
    <row r="29" spans="1:1">
      <c r="A29" s="136" t="s">
        <v>401</v>
      </c>
    </row>
    <row r="30" spans="1:1">
      <c r="A30" s="136" t="s">
        <v>415</v>
      </c>
    </row>
    <row r="31" spans="1:1">
      <c r="A31" s="136" t="s">
        <v>427</v>
      </c>
    </row>
    <row r="32" spans="1:1">
      <c r="A32" s="136" t="s">
        <v>472</v>
      </c>
    </row>
    <row r="33" spans="1:1">
      <c r="A33" s="136" t="s">
        <v>473</v>
      </c>
    </row>
    <row r="34" spans="1:1">
      <c r="A34" s="136" t="s">
        <v>490</v>
      </c>
    </row>
    <row r="35" spans="1:1">
      <c r="A35" s="136" t="s">
        <v>512</v>
      </c>
    </row>
    <row r="36" spans="1:1">
      <c r="A36" s="136" t="s">
        <v>513</v>
      </c>
    </row>
    <row r="37" spans="1:1">
      <c r="A37" s="136" t="s">
        <v>527</v>
      </c>
    </row>
    <row r="38" spans="1:1">
      <c r="A38" s="136" t="s">
        <v>536</v>
      </c>
    </row>
    <row r="39" spans="1:1">
      <c r="A39" s="136" t="s">
        <v>537</v>
      </c>
    </row>
    <row r="40" spans="1:1">
      <c r="A40" s="136" t="s">
        <v>538</v>
      </c>
    </row>
    <row r="41" spans="1:1">
      <c r="A41" s="136" t="s">
        <v>548</v>
      </c>
    </row>
    <row r="42" spans="1:1">
      <c r="A42" s="136" t="s">
        <v>556</v>
      </c>
    </row>
    <row r="43" spans="1:1">
      <c r="A43" s="136" t="s">
        <v>557</v>
      </c>
    </row>
    <row r="44" spans="1:1">
      <c r="A44" s="136" t="s">
        <v>564</v>
      </c>
    </row>
    <row r="45" spans="1:1">
      <c r="A45" s="136" t="s">
        <v>565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98"/>
  <sheetViews>
    <sheetView showGridLines="0" workbookViewId="0">
      <pane xSplit="4" ySplit="10" topLeftCell="E170" activePane="bottomRight" state="frozen"/>
      <selection pane="topRight"/>
      <selection pane="bottomLeft"/>
      <selection pane="bottomRight" activeCell="L7" sqref="L7"/>
    </sheetView>
  </sheetViews>
  <sheetFormatPr defaultColWidth="9" defaultRowHeight="13.2"/>
  <cols>
    <col min="1" max="1" width="6.6640625" style="12" customWidth="1"/>
    <col min="2" max="2" width="3.6640625" style="13" customWidth="1"/>
    <col min="3" max="3" width="13" style="14" customWidth="1"/>
    <col min="4" max="4" width="45.6640625" style="15" customWidth="1"/>
    <col min="5" max="5" width="11.33203125" style="16" customWidth="1"/>
    <col min="6" max="6" width="5.88671875" style="17" customWidth="1"/>
    <col min="7" max="7" width="8.6640625" style="18" customWidth="1"/>
    <col min="8" max="10" width="9.6640625" style="18" customWidth="1"/>
    <col min="11" max="11" width="7.44140625" style="19" customWidth="1"/>
    <col min="12" max="12" width="8.33203125" style="19" customWidth="1"/>
    <col min="13" max="13" width="7.109375" style="16" customWidth="1"/>
    <col min="14" max="14" width="7" style="16" customWidth="1"/>
    <col min="15" max="15" width="3.5546875" style="17" hidden="1" customWidth="1"/>
    <col min="16" max="16" width="12.6640625" style="17" hidden="1" customWidth="1"/>
    <col min="17" max="19" width="11.33203125" style="16" hidden="1" customWidth="1"/>
    <col min="20" max="20" width="10.5546875" style="20" hidden="1" customWidth="1"/>
    <col min="21" max="21" width="10.33203125" style="20" hidden="1" customWidth="1"/>
    <col min="22" max="22" width="5.6640625" style="20" hidden="1" customWidth="1"/>
    <col min="23" max="23" width="9.109375" style="16" hidden="1" customWidth="1"/>
    <col min="24" max="25" width="11.88671875" style="21" hidden="1" customWidth="1"/>
    <col min="26" max="26" width="7.5546875" style="14" hidden="1" customWidth="1"/>
    <col min="27" max="27" width="12.6640625" style="14" hidden="1" customWidth="1"/>
    <col min="28" max="28" width="4.33203125" style="17" hidden="1" customWidth="1"/>
    <col min="29" max="30" width="2.6640625" style="17" hidden="1" customWidth="1"/>
    <col min="31" max="34" width="9.109375" style="22" hidden="1" customWidth="1"/>
    <col min="35" max="37" width="9.109375" style="4" hidden="1" customWidth="1"/>
    <col min="38" max="41" width="0" style="4" hidden="1" customWidth="1"/>
    <col min="42" max="1024" width="9" style="4"/>
  </cols>
  <sheetData>
    <row r="1" spans="1:37" s="4" customFormat="1" ht="12.75" customHeight="1">
      <c r="A1" s="8" t="s">
        <v>64</v>
      </c>
      <c r="G1" s="5"/>
      <c r="I1" s="8"/>
      <c r="J1" s="5"/>
      <c r="K1" s="6"/>
      <c r="Q1" s="7"/>
      <c r="R1" s="7"/>
      <c r="S1" s="7"/>
      <c r="X1" s="21"/>
      <c r="Y1" s="21"/>
      <c r="Z1" s="37" t="s">
        <v>2</v>
      </c>
      <c r="AA1" s="37" t="s">
        <v>3</v>
      </c>
      <c r="AB1" s="1" t="s">
        <v>4</v>
      </c>
      <c r="AC1" s="1" t="s">
        <v>5</v>
      </c>
      <c r="AD1" s="1" t="s">
        <v>6</v>
      </c>
      <c r="AE1" s="38" t="s">
        <v>7</v>
      </c>
      <c r="AF1" s="39" t="s">
        <v>8</v>
      </c>
    </row>
    <row r="2" spans="1:37" s="4" customFormat="1" ht="10.199999999999999">
      <c r="A2" s="8" t="s">
        <v>65</v>
      </c>
      <c r="G2" s="5"/>
      <c r="H2" s="23"/>
      <c r="I2" s="8"/>
      <c r="J2" s="5"/>
      <c r="K2" s="6"/>
      <c r="Q2" s="7"/>
      <c r="R2" s="7"/>
      <c r="S2" s="7"/>
      <c r="X2" s="21"/>
      <c r="Y2" s="21"/>
      <c r="Z2" s="37" t="s">
        <v>9</v>
      </c>
      <c r="AA2" s="3" t="s">
        <v>10</v>
      </c>
      <c r="AB2" s="2" t="s">
        <v>11</v>
      </c>
      <c r="AC2" s="2"/>
      <c r="AD2" s="3"/>
      <c r="AE2" s="38">
        <v>1</v>
      </c>
      <c r="AF2" s="40">
        <v>123.5</v>
      </c>
    </row>
    <row r="3" spans="1:37" s="4" customFormat="1" ht="10.199999999999999">
      <c r="A3" s="8" t="s">
        <v>12</v>
      </c>
      <c r="G3" s="5"/>
      <c r="I3" s="8" t="s">
        <v>639</v>
      </c>
      <c r="J3" s="5"/>
      <c r="K3" s="6"/>
      <c r="Q3" s="7"/>
      <c r="R3" s="7"/>
      <c r="S3" s="7"/>
      <c r="X3" s="21"/>
      <c r="Y3" s="21"/>
      <c r="Z3" s="37" t="s">
        <v>13</v>
      </c>
      <c r="AA3" s="3" t="s">
        <v>14</v>
      </c>
      <c r="AB3" s="2" t="s">
        <v>11</v>
      </c>
      <c r="AC3" s="2" t="s">
        <v>15</v>
      </c>
      <c r="AD3" s="3" t="s">
        <v>16</v>
      </c>
      <c r="AE3" s="38">
        <v>2</v>
      </c>
      <c r="AF3" s="41">
        <v>123.46</v>
      </c>
    </row>
    <row r="4" spans="1:37" s="4" customFormat="1" ht="10.199999999999999">
      <c r="Q4" s="7"/>
      <c r="R4" s="7"/>
      <c r="S4" s="7"/>
      <c r="X4" s="21"/>
      <c r="Y4" s="21"/>
      <c r="Z4" s="37" t="s">
        <v>17</v>
      </c>
      <c r="AA4" s="3" t="s">
        <v>18</v>
      </c>
      <c r="AB4" s="2" t="s">
        <v>11</v>
      </c>
      <c r="AC4" s="2"/>
      <c r="AD4" s="3"/>
      <c r="AE4" s="38">
        <v>3</v>
      </c>
      <c r="AF4" s="42">
        <v>123.45699999999999</v>
      </c>
    </row>
    <row r="5" spans="1:37" s="4" customFormat="1" ht="10.199999999999999">
      <c r="A5" s="8" t="s">
        <v>66</v>
      </c>
      <c r="Q5" s="7"/>
      <c r="R5" s="7"/>
      <c r="S5" s="7"/>
      <c r="X5" s="21"/>
      <c r="Y5" s="21"/>
      <c r="Z5" s="37" t="s">
        <v>19</v>
      </c>
      <c r="AA5" s="3" t="s">
        <v>14</v>
      </c>
      <c r="AB5" s="2" t="s">
        <v>11</v>
      </c>
      <c r="AC5" s="2" t="s">
        <v>15</v>
      </c>
      <c r="AD5" s="3" t="s">
        <v>16</v>
      </c>
      <c r="AE5" s="38">
        <v>4</v>
      </c>
      <c r="AF5" s="43">
        <v>123.4567</v>
      </c>
    </row>
    <row r="6" spans="1:37" s="4" customFormat="1" ht="10.199999999999999">
      <c r="A6" s="8" t="s">
        <v>67</v>
      </c>
      <c r="Q6" s="7"/>
      <c r="R6" s="7"/>
      <c r="S6" s="7"/>
      <c r="X6" s="21"/>
      <c r="Y6" s="21"/>
      <c r="Z6" s="23"/>
      <c r="AA6" s="23"/>
      <c r="AE6" s="38" t="s">
        <v>20</v>
      </c>
      <c r="AF6" s="41">
        <v>123.46</v>
      </c>
    </row>
    <row r="7" spans="1:37" s="4" customFormat="1" ht="10.199999999999999">
      <c r="A7" s="8"/>
      <c r="Q7" s="7"/>
      <c r="R7" s="7"/>
      <c r="S7" s="7"/>
      <c r="X7" s="21"/>
      <c r="Y7" s="21"/>
      <c r="Z7" s="23"/>
      <c r="AA7" s="23"/>
    </row>
    <row r="8" spans="1:37" s="4" customFormat="1" ht="13.8">
      <c r="A8" s="4" t="s">
        <v>68</v>
      </c>
      <c r="B8" s="24"/>
      <c r="C8" s="23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3"/>
      <c r="AA8" s="23"/>
      <c r="AE8" s="17"/>
      <c r="AF8" s="17"/>
      <c r="AG8" s="17"/>
      <c r="AH8" s="17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146" t="s">
        <v>31</v>
      </c>
      <c r="L9" s="146"/>
      <c r="M9" s="147" t="s">
        <v>32</v>
      </c>
      <c r="N9" s="147"/>
      <c r="O9" s="10" t="s">
        <v>1</v>
      </c>
      <c r="P9" s="26" t="s">
        <v>33</v>
      </c>
      <c r="Q9" s="10" t="s">
        <v>25</v>
      </c>
      <c r="R9" s="10" t="s">
        <v>25</v>
      </c>
      <c r="S9" s="26" t="s">
        <v>25</v>
      </c>
      <c r="T9" s="28" t="s">
        <v>34</v>
      </c>
      <c r="U9" s="29" t="s">
        <v>35</v>
      </c>
      <c r="V9" s="30" t="s">
        <v>36</v>
      </c>
      <c r="W9" s="10" t="s">
        <v>37</v>
      </c>
      <c r="X9" s="31" t="s">
        <v>23</v>
      </c>
      <c r="Y9" s="31" t="s">
        <v>23</v>
      </c>
      <c r="Z9" s="44" t="s">
        <v>38</v>
      </c>
      <c r="AA9" s="44" t="s">
        <v>39</v>
      </c>
      <c r="AB9" s="10" t="s">
        <v>36</v>
      </c>
      <c r="AC9" s="10" t="s">
        <v>40</v>
      </c>
      <c r="AD9" s="10" t="s">
        <v>41</v>
      </c>
      <c r="AE9" s="45" t="s">
        <v>42</v>
      </c>
      <c r="AF9" s="45" t="s">
        <v>43</v>
      </c>
      <c r="AG9" s="45" t="s">
        <v>25</v>
      </c>
      <c r="AH9" s="45" t="s">
        <v>44</v>
      </c>
      <c r="AJ9" s="4" t="s">
        <v>70</v>
      </c>
      <c r="AK9" s="4" t="s">
        <v>72</v>
      </c>
    </row>
    <row r="10" spans="1:37">
      <c r="A10" s="11" t="s">
        <v>45</v>
      </c>
      <c r="B10" s="11" t="s">
        <v>46</v>
      </c>
      <c r="C10" s="25"/>
      <c r="D10" s="11" t="s">
        <v>47</v>
      </c>
      <c r="E10" s="11" t="s">
        <v>48</v>
      </c>
      <c r="F10" s="11" t="s">
        <v>49</v>
      </c>
      <c r="G10" s="11" t="s">
        <v>50</v>
      </c>
      <c r="H10" s="11"/>
      <c r="I10" s="11" t="s">
        <v>51</v>
      </c>
      <c r="J10" s="11"/>
      <c r="K10" s="11" t="s">
        <v>27</v>
      </c>
      <c r="L10" s="11" t="s">
        <v>30</v>
      </c>
      <c r="M10" s="27" t="s">
        <v>27</v>
      </c>
      <c r="N10" s="11" t="s">
        <v>30</v>
      </c>
      <c r="O10" s="11" t="s">
        <v>52</v>
      </c>
      <c r="P10" s="27"/>
      <c r="Q10" s="11" t="s">
        <v>53</v>
      </c>
      <c r="R10" s="11" t="s">
        <v>54</v>
      </c>
      <c r="S10" s="27" t="s">
        <v>55</v>
      </c>
      <c r="T10" s="32" t="s">
        <v>56</v>
      </c>
      <c r="U10" s="33" t="s">
        <v>57</v>
      </c>
      <c r="V10" s="34" t="s">
        <v>58</v>
      </c>
      <c r="W10" s="35"/>
      <c r="X10" s="36" t="s">
        <v>59</v>
      </c>
      <c r="Y10" s="36"/>
      <c r="Z10" s="46" t="s">
        <v>60</v>
      </c>
      <c r="AA10" s="46" t="s">
        <v>45</v>
      </c>
      <c r="AB10" s="11" t="s">
        <v>61</v>
      </c>
      <c r="AC10" s="47"/>
      <c r="AD10" s="47"/>
      <c r="AE10" s="48"/>
      <c r="AF10" s="48"/>
      <c r="AG10" s="48"/>
      <c r="AH10" s="48"/>
      <c r="AJ10" s="4" t="s">
        <v>71</v>
      </c>
      <c r="AK10" s="4" t="s">
        <v>73</v>
      </c>
    </row>
    <row r="12" spans="1:37">
      <c r="D12" s="49" t="s">
        <v>74</v>
      </c>
    </row>
    <row r="13" spans="1:37">
      <c r="D13" s="49" t="s">
        <v>75</v>
      </c>
    </row>
    <row r="14" spans="1:37">
      <c r="A14" s="12">
        <v>1</v>
      </c>
      <c r="B14" s="13" t="s">
        <v>76</v>
      </c>
      <c r="C14" s="14" t="s">
        <v>77</v>
      </c>
      <c r="D14" s="15" t="s">
        <v>78</v>
      </c>
      <c r="E14" s="16">
        <v>13.77</v>
      </c>
      <c r="F14" s="17" t="s">
        <v>79</v>
      </c>
      <c r="P14" s="17" t="s">
        <v>80</v>
      </c>
      <c r="V14" s="20" t="s">
        <v>63</v>
      </c>
      <c r="X14" s="50" t="s">
        <v>81</v>
      </c>
      <c r="Y14" s="50" t="s">
        <v>77</v>
      </c>
      <c r="Z14" s="14" t="s">
        <v>82</v>
      </c>
      <c r="AJ14" s="4" t="s">
        <v>83</v>
      </c>
      <c r="AK14" s="4" t="s">
        <v>84</v>
      </c>
    </row>
    <row r="15" spans="1:37">
      <c r="D15" s="51" t="s">
        <v>85</v>
      </c>
      <c r="E15" s="52"/>
      <c r="F15" s="53"/>
      <c r="G15" s="54"/>
      <c r="H15" s="54"/>
      <c r="I15" s="54"/>
      <c r="J15" s="54"/>
      <c r="K15" s="55"/>
      <c r="L15" s="55"/>
      <c r="M15" s="52"/>
      <c r="N15" s="52"/>
      <c r="O15" s="53"/>
      <c r="P15" s="53"/>
      <c r="Q15" s="52"/>
      <c r="R15" s="52"/>
      <c r="S15" s="52"/>
      <c r="T15" s="56"/>
      <c r="U15" s="56"/>
      <c r="V15" s="56" t="s">
        <v>0</v>
      </c>
      <c r="W15" s="52"/>
      <c r="X15" s="57"/>
    </row>
    <row r="16" spans="1:37">
      <c r="D16" s="51" t="s">
        <v>86</v>
      </c>
      <c r="E16" s="52"/>
      <c r="F16" s="53"/>
      <c r="G16" s="54"/>
      <c r="H16" s="54"/>
      <c r="I16" s="54"/>
      <c r="J16" s="54"/>
      <c r="K16" s="55"/>
      <c r="L16" s="55"/>
      <c r="M16" s="52"/>
      <c r="N16" s="52"/>
      <c r="O16" s="53"/>
      <c r="P16" s="53"/>
      <c r="Q16" s="52"/>
      <c r="R16" s="52"/>
      <c r="S16" s="52"/>
      <c r="T16" s="56"/>
      <c r="U16" s="56"/>
      <c r="V16" s="56" t="s">
        <v>0</v>
      </c>
      <c r="W16" s="52"/>
      <c r="X16" s="57"/>
    </row>
    <row r="17" spans="1:37">
      <c r="D17" s="51" t="s">
        <v>87</v>
      </c>
      <c r="E17" s="52"/>
      <c r="F17" s="53"/>
      <c r="G17" s="54"/>
      <c r="H17" s="54"/>
      <c r="I17" s="54"/>
      <c r="J17" s="54"/>
      <c r="K17" s="55"/>
      <c r="L17" s="55"/>
      <c r="M17" s="52"/>
      <c r="N17" s="52"/>
      <c r="O17" s="53"/>
      <c r="P17" s="53"/>
      <c r="Q17" s="52"/>
      <c r="R17" s="52"/>
      <c r="S17" s="52"/>
      <c r="T17" s="56"/>
      <c r="U17" s="56"/>
      <c r="V17" s="56" t="s">
        <v>0</v>
      </c>
      <c r="W17" s="52"/>
      <c r="X17" s="57"/>
    </row>
    <row r="18" spans="1:37">
      <c r="A18" s="12">
        <v>2</v>
      </c>
      <c r="B18" s="13" t="s">
        <v>76</v>
      </c>
      <c r="C18" s="14" t="s">
        <v>88</v>
      </c>
      <c r="D18" s="15" t="s">
        <v>89</v>
      </c>
      <c r="E18" s="16">
        <v>39.06</v>
      </c>
      <c r="F18" s="17" t="s">
        <v>79</v>
      </c>
      <c r="P18" s="17" t="s">
        <v>80</v>
      </c>
      <c r="V18" s="20" t="s">
        <v>63</v>
      </c>
      <c r="X18" s="50" t="s">
        <v>90</v>
      </c>
      <c r="Y18" s="50" t="s">
        <v>88</v>
      </c>
      <c r="Z18" s="14" t="s">
        <v>91</v>
      </c>
      <c r="AJ18" s="4" t="s">
        <v>83</v>
      </c>
      <c r="AK18" s="4" t="s">
        <v>84</v>
      </c>
    </row>
    <row r="19" spans="1:37">
      <c r="D19" s="51" t="s">
        <v>92</v>
      </c>
      <c r="E19" s="52"/>
      <c r="F19" s="53"/>
      <c r="G19" s="54"/>
      <c r="H19" s="54"/>
      <c r="I19" s="54"/>
      <c r="J19" s="54"/>
      <c r="K19" s="55"/>
      <c r="L19" s="55"/>
      <c r="M19" s="52"/>
      <c r="N19" s="52"/>
      <c r="O19" s="53"/>
      <c r="P19" s="53"/>
      <c r="Q19" s="52"/>
      <c r="R19" s="52"/>
      <c r="S19" s="52"/>
      <c r="T19" s="56"/>
      <c r="U19" s="56"/>
      <c r="V19" s="56" t="s">
        <v>0</v>
      </c>
      <c r="W19" s="52"/>
      <c r="X19" s="57"/>
    </row>
    <row r="20" spans="1:37">
      <c r="D20" s="51" t="s">
        <v>87</v>
      </c>
      <c r="E20" s="52"/>
      <c r="F20" s="53"/>
      <c r="G20" s="54"/>
      <c r="H20" s="54"/>
      <c r="I20" s="54"/>
      <c r="J20" s="54"/>
      <c r="K20" s="55"/>
      <c r="L20" s="55"/>
      <c r="M20" s="52"/>
      <c r="N20" s="52"/>
      <c r="O20" s="53"/>
      <c r="P20" s="53"/>
      <c r="Q20" s="52"/>
      <c r="R20" s="52"/>
      <c r="S20" s="52"/>
      <c r="T20" s="56"/>
      <c r="U20" s="56"/>
      <c r="V20" s="56" t="s">
        <v>0</v>
      </c>
      <c r="W20" s="52"/>
      <c r="X20" s="57"/>
    </row>
    <row r="21" spans="1:37">
      <c r="A21" s="12">
        <v>3</v>
      </c>
      <c r="B21" s="13" t="s">
        <v>76</v>
      </c>
      <c r="C21" s="14" t="s">
        <v>93</v>
      </c>
      <c r="D21" s="15" t="s">
        <v>94</v>
      </c>
      <c r="E21" s="16">
        <v>9.18</v>
      </c>
      <c r="F21" s="17" t="s">
        <v>79</v>
      </c>
      <c r="P21" s="17" t="s">
        <v>80</v>
      </c>
      <c r="V21" s="20" t="s">
        <v>63</v>
      </c>
      <c r="X21" s="50" t="s">
        <v>95</v>
      </c>
      <c r="Y21" s="50" t="s">
        <v>93</v>
      </c>
      <c r="Z21" s="14" t="s">
        <v>91</v>
      </c>
      <c r="AJ21" s="4" t="s">
        <v>83</v>
      </c>
      <c r="AK21" s="4" t="s">
        <v>84</v>
      </c>
    </row>
    <row r="22" spans="1:37">
      <c r="D22" s="51" t="s">
        <v>96</v>
      </c>
      <c r="E22" s="52"/>
      <c r="F22" s="53"/>
      <c r="G22" s="54"/>
      <c r="H22" s="54"/>
      <c r="I22" s="54"/>
      <c r="J22" s="54"/>
      <c r="K22" s="55"/>
      <c r="L22" s="55"/>
      <c r="M22" s="52"/>
      <c r="N22" s="52"/>
      <c r="O22" s="53"/>
      <c r="P22" s="53"/>
      <c r="Q22" s="52"/>
      <c r="R22" s="52"/>
      <c r="S22" s="52"/>
      <c r="T22" s="56"/>
      <c r="U22" s="56"/>
      <c r="V22" s="56" t="s">
        <v>0</v>
      </c>
      <c r="W22" s="52"/>
      <c r="X22" s="57"/>
    </row>
    <row r="23" spans="1:37">
      <c r="D23" s="51" t="s">
        <v>87</v>
      </c>
      <c r="E23" s="52"/>
      <c r="F23" s="53"/>
      <c r="G23" s="54"/>
      <c r="H23" s="54"/>
      <c r="I23" s="54"/>
      <c r="J23" s="54"/>
      <c r="K23" s="55"/>
      <c r="L23" s="55"/>
      <c r="M23" s="52"/>
      <c r="N23" s="52"/>
      <c r="O23" s="53"/>
      <c r="P23" s="53"/>
      <c r="Q23" s="52"/>
      <c r="R23" s="52"/>
      <c r="S23" s="52"/>
      <c r="T23" s="56"/>
      <c r="U23" s="56"/>
      <c r="V23" s="56" t="s">
        <v>0</v>
      </c>
      <c r="W23" s="52"/>
      <c r="X23" s="57"/>
    </row>
    <row r="24" spans="1:37">
      <c r="A24" s="12">
        <v>4</v>
      </c>
      <c r="B24" s="13" t="s">
        <v>76</v>
      </c>
      <c r="C24" s="14" t="s">
        <v>97</v>
      </c>
      <c r="D24" s="15" t="s">
        <v>98</v>
      </c>
      <c r="E24" s="16">
        <v>183.6</v>
      </c>
      <c r="F24" s="17" t="s">
        <v>79</v>
      </c>
      <c r="P24" s="17" t="s">
        <v>80</v>
      </c>
      <c r="V24" s="20" t="s">
        <v>63</v>
      </c>
      <c r="X24" s="50" t="s">
        <v>99</v>
      </c>
      <c r="Y24" s="50" t="s">
        <v>97</v>
      </c>
      <c r="Z24" s="14" t="s">
        <v>91</v>
      </c>
      <c r="AJ24" s="4" t="s">
        <v>83</v>
      </c>
      <c r="AK24" s="4" t="s">
        <v>84</v>
      </c>
    </row>
    <row r="25" spans="1:37">
      <c r="D25" s="51" t="s">
        <v>100</v>
      </c>
      <c r="E25" s="52"/>
      <c r="F25" s="53"/>
      <c r="G25" s="54"/>
      <c r="H25" s="54"/>
      <c r="I25" s="54"/>
      <c r="J25" s="54"/>
      <c r="K25" s="55"/>
      <c r="L25" s="55"/>
      <c r="M25" s="52"/>
      <c r="N25" s="52"/>
      <c r="O25" s="53"/>
      <c r="P25" s="53"/>
      <c r="Q25" s="52"/>
      <c r="R25" s="52"/>
      <c r="S25" s="52"/>
      <c r="T25" s="56"/>
      <c r="U25" s="56"/>
      <c r="V25" s="56" t="s">
        <v>0</v>
      </c>
      <c r="W25" s="52"/>
      <c r="X25" s="57"/>
    </row>
    <row r="26" spans="1:37">
      <c r="D26" s="51" t="s">
        <v>101</v>
      </c>
      <c r="E26" s="52"/>
      <c r="F26" s="53"/>
      <c r="G26" s="54"/>
      <c r="H26" s="54"/>
      <c r="I26" s="54"/>
      <c r="J26" s="54"/>
      <c r="K26" s="55"/>
      <c r="L26" s="55"/>
      <c r="M26" s="52"/>
      <c r="N26" s="52"/>
      <c r="O26" s="53"/>
      <c r="P26" s="53"/>
      <c r="Q26" s="52"/>
      <c r="R26" s="52"/>
      <c r="S26" s="52"/>
      <c r="T26" s="56"/>
      <c r="U26" s="56"/>
      <c r="V26" s="56" t="s">
        <v>0</v>
      </c>
      <c r="W26" s="52"/>
      <c r="X26" s="57"/>
    </row>
    <row r="27" spans="1:37">
      <c r="D27" s="51" t="s">
        <v>87</v>
      </c>
      <c r="E27" s="52"/>
      <c r="F27" s="53"/>
      <c r="G27" s="54"/>
      <c r="H27" s="54"/>
      <c r="I27" s="54"/>
      <c r="J27" s="54"/>
      <c r="K27" s="55"/>
      <c r="L27" s="55"/>
      <c r="M27" s="52"/>
      <c r="N27" s="52"/>
      <c r="O27" s="53"/>
      <c r="P27" s="53"/>
      <c r="Q27" s="52"/>
      <c r="R27" s="52"/>
      <c r="S27" s="52"/>
      <c r="T27" s="56"/>
      <c r="U27" s="56"/>
      <c r="V27" s="56" t="s">
        <v>0</v>
      </c>
      <c r="W27" s="52"/>
      <c r="X27" s="57"/>
    </row>
    <row r="28" spans="1:37">
      <c r="A28" s="12">
        <v>5</v>
      </c>
      <c r="B28" s="13" t="s">
        <v>76</v>
      </c>
      <c r="C28" s="14" t="s">
        <v>102</v>
      </c>
      <c r="D28" s="15" t="s">
        <v>103</v>
      </c>
      <c r="E28" s="16">
        <v>14.94</v>
      </c>
      <c r="F28" s="17" t="s">
        <v>79</v>
      </c>
      <c r="P28" s="17" t="s">
        <v>80</v>
      </c>
      <c r="V28" s="20" t="s">
        <v>63</v>
      </c>
      <c r="X28" s="50" t="s">
        <v>104</v>
      </c>
      <c r="Y28" s="50" t="s">
        <v>102</v>
      </c>
      <c r="Z28" s="14" t="s">
        <v>82</v>
      </c>
      <c r="AJ28" s="4" t="s">
        <v>83</v>
      </c>
      <c r="AK28" s="4" t="s">
        <v>84</v>
      </c>
    </row>
    <row r="29" spans="1:37">
      <c r="D29" s="51" t="s">
        <v>105</v>
      </c>
      <c r="E29" s="52"/>
      <c r="F29" s="53"/>
      <c r="G29" s="54"/>
      <c r="H29" s="54"/>
      <c r="I29" s="54"/>
      <c r="J29" s="54"/>
      <c r="K29" s="55"/>
      <c r="L29" s="55"/>
      <c r="M29" s="52"/>
      <c r="N29" s="52"/>
      <c r="O29" s="53"/>
      <c r="P29" s="53"/>
      <c r="Q29" s="52"/>
      <c r="R29" s="52"/>
      <c r="S29" s="52"/>
      <c r="T29" s="56"/>
      <c r="U29" s="56"/>
      <c r="V29" s="56" t="s">
        <v>0</v>
      </c>
      <c r="W29" s="52"/>
      <c r="X29" s="57"/>
    </row>
    <row r="30" spans="1:37">
      <c r="D30" s="51" t="s">
        <v>106</v>
      </c>
      <c r="E30" s="52"/>
      <c r="F30" s="53"/>
      <c r="G30" s="54"/>
      <c r="H30" s="54"/>
      <c r="I30" s="54"/>
      <c r="J30" s="54"/>
      <c r="K30" s="55"/>
      <c r="L30" s="55"/>
      <c r="M30" s="52"/>
      <c r="N30" s="52"/>
      <c r="O30" s="53"/>
      <c r="P30" s="53"/>
      <c r="Q30" s="52"/>
      <c r="R30" s="52"/>
      <c r="S30" s="52"/>
      <c r="T30" s="56"/>
      <c r="U30" s="56"/>
      <c r="V30" s="56" t="s">
        <v>0</v>
      </c>
      <c r="W30" s="52"/>
      <c r="X30" s="57"/>
    </row>
    <row r="31" spans="1:37">
      <c r="D31" s="51" t="s">
        <v>87</v>
      </c>
      <c r="E31" s="52"/>
      <c r="F31" s="53"/>
      <c r="G31" s="54"/>
      <c r="H31" s="54"/>
      <c r="I31" s="54"/>
      <c r="J31" s="54"/>
      <c r="K31" s="55"/>
      <c r="L31" s="55"/>
      <c r="M31" s="52"/>
      <c r="N31" s="52"/>
      <c r="O31" s="53"/>
      <c r="P31" s="53"/>
      <c r="Q31" s="52"/>
      <c r="R31" s="52"/>
      <c r="S31" s="52"/>
      <c r="T31" s="56"/>
      <c r="U31" s="56"/>
      <c r="V31" s="56" t="s">
        <v>0</v>
      </c>
      <c r="W31" s="52"/>
      <c r="X31" s="57"/>
    </row>
    <row r="32" spans="1:37">
      <c r="D32" s="58" t="s">
        <v>107</v>
      </c>
      <c r="E32" s="18"/>
    </row>
    <row r="33" spans="1:37">
      <c r="D33" s="49" t="s">
        <v>108</v>
      </c>
    </row>
    <row r="34" spans="1:37" ht="20.399999999999999">
      <c r="A34" s="12">
        <v>6</v>
      </c>
      <c r="B34" s="13" t="s">
        <v>109</v>
      </c>
      <c r="C34" s="14" t="s">
        <v>110</v>
      </c>
      <c r="D34" s="15" t="s">
        <v>111</v>
      </c>
      <c r="E34" s="16">
        <v>2.0950000000000002</v>
      </c>
      <c r="F34" s="17" t="s">
        <v>79</v>
      </c>
      <c r="P34" s="17" t="s">
        <v>112</v>
      </c>
      <c r="V34" s="20" t="s">
        <v>63</v>
      </c>
      <c r="X34" s="50" t="s">
        <v>113</v>
      </c>
      <c r="Y34" s="50" t="s">
        <v>110</v>
      </c>
      <c r="Z34" s="14" t="s">
        <v>114</v>
      </c>
      <c r="AJ34" s="4" t="s">
        <v>83</v>
      </c>
      <c r="AK34" s="4" t="s">
        <v>84</v>
      </c>
    </row>
    <row r="35" spans="1:37">
      <c r="D35" s="51" t="s">
        <v>115</v>
      </c>
      <c r="E35" s="52"/>
      <c r="F35" s="53"/>
      <c r="G35" s="54"/>
      <c r="H35" s="54"/>
      <c r="I35" s="54"/>
      <c r="J35" s="54"/>
      <c r="K35" s="55"/>
      <c r="L35" s="55"/>
      <c r="M35" s="52"/>
      <c r="N35" s="52"/>
      <c r="O35" s="53"/>
      <c r="P35" s="53"/>
      <c r="Q35" s="52"/>
      <c r="R35" s="52"/>
      <c r="S35" s="52"/>
      <c r="T35" s="56"/>
      <c r="U35" s="56"/>
      <c r="V35" s="56" t="s">
        <v>0</v>
      </c>
      <c r="W35" s="52"/>
      <c r="X35" s="57"/>
    </row>
    <row r="36" spans="1:37">
      <c r="D36" s="51" t="s">
        <v>87</v>
      </c>
      <c r="E36" s="52"/>
      <c r="F36" s="53"/>
      <c r="G36" s="54"/>
      <c r="H36" s="54"/>
      <c r="I36" s="54"/>
      <c r="J36" s="54"/>
      <c r="K36" s="55"/>
      <c r="L36" s="55"/>
      <c r="M36" s="52"/>
      <c r="N36" s="52"/>
      <c r="O36" s="53"/>
      <c r="P36" s="53"/>
      <c r="Q36" s="52"/>
      <c r="R36" s="52"/>
      <c r="S36" s="52"/>
      <c r="T36" s="56"/>
      <c r="U36" s="56"/>
      <c r="V36" s="56" t="s">
        <v>0</v>
      </c>
      <c r="W36" s="52"/>
      <c r="X36" s="57"/>
    </row>
    <row r="37" spans="1:37" ht="20.399999999999999">
      <c r="A37" s="12">
        <v>7</v>
      </c>
      <c r="B37" s="13" t="s">
        <v>109</v>
      </c>
      <c r="C37" s="14" t="s">
        <v>116</v>
      </c>
      <c r="D37" s="15" t="s">
        <v>117</v>
      </c>
      <c r="E37" s="16">
        <v>3.5590000000000002</v>
      </c>
      <c r="F37" s="17" t="s">
        <v>79</v>
      </c>
      <c r="P37" s="17" t="s">
        <v>112</v>
      </c>
      <c r="V37" s="20" t="s">
        <v>63</v>
      </c>
      <c r="X37" s="50" t="s">
        <v>118</v>
      </c>
      <c r="Y37" s="50" t="s">
        <v>116</v>
      </c>
      <c r="Z37" s="14" t="s">
        <v>114</v>
      </c>
      <c r="AJ37" s="4" t="s">
        <v>83</v>
      </c>
      <c r="AK37" s="4" t="s">
        <v>84</v>
      </c>
    </row>
    <row r="38" spans="1:37">
      <c r="D38" s="51" t="s">
        <v>119</v>
      </c>
      <c r="E38" s="52"/>
      <c r="F38" s="53"/>
      <c r="G38" s="54"/>
      <c r="H38" s="54"/>
      <c r="I38" s="54"/>
      <c r="J38" s="54"/>
      <c r="K38" s="55"/>
      <c r="L38" s="55"/>
      <c r="M38" s="52"/>
      <c r="N38" s="52"/>
      <c r="O38" s="53"/>
      <c r="P38" s="53"/>
      <c r="Q38" s="52"/>
      <c r="R38" s="52"/>
      <c r="S38" s="52"/>
      <c r="T38" s="56"/>
      <c r="U38" s="56"/>
      <c r="V38" s="56" t="s">
        <v>0</v>
      </c>
      <c r="W38" s="52"/>
      <c r="X38" s="57"/>
    </row>
    <row r="39" spans="1:37" ht="20.399999999999999">
      <c r="D39" s="51" t="s">
        <v>120</v>
      </c>
      <c r="E39" s="52"/>
      <c r="F39" s="53"/>
      <c r="G39" s="54"/>
      <c r="H39" s="54"/>
      <c r="I39" s="54"/>
      <c r="J39" s="54"/>
      <c r="K39" s="55"/>
      <c r="L39" s="55"/>
      <c r="M39" s="52"/>
      <c r="N39" s="52"/>
      <c r="O39" s="53"/>
      <c r="P39" s="53"/>
      <c r="Q39" s="52"/>
      <c r="R39" s="52"/>
      <c r="S39" s="52"/>
      <c r="T39" s="56"/>
      <c r="U39" s="56"/>
      <c r="V39" s="56" t="s">
        <v>0</v>
      </c>
      <c r="W39" s="52"/>
      <c r="X39" s="57"/>
    </row>
    <row r="40" spans="1:37">
      <c r="D40" s="51" t="s">
        <v>87</v>
      </c>
      <c r="E40" s="52"/>
      <c r="F40" s="53"/>
      <c r="G40" s="54"/>
      <c r="H40" s="54"/>
      <c r="I40" s="54"/>
      <c r="J40" s="54"/>
      <c r="K40" s="55"/>
      <c r="L40" s="55"/>
      <c r="M40" s="52"/>
      <c r="N40" s="52"/>
      <c r="O40" s="53"/>
      <c r="P40" s="53"/>
      <c r="Q40" s="52"/>
      <c r="R40" s="52"/>
      <c r="S40" s="52"/>
      <c r="T40" s="56"/>
      <c r="U40" s="56"/>
      <c r="V40" s="56" t="s">
        <v>0</v>
      </c>
      <c r="W40" s="52"/>
      <c r="X40" s="57"/>
    </row>
    <row r="41" spans="1:37">
      <c r="A41" s="12">
        <v>8</v>
      </c>
      <c r="B41" s="13" t="s">
        <v>121</v>
      </c>
      <c r="C41" s="14" t="s">
        <v>122</v>
      </c>
      <c r="D41" s="15" t="s">
        <v>123</v>
      </c>
      <c r="E41" s="16">
        <v>7</v>
      </c>
      <c r="F41" s="17" t="s">
        <v>124</v>
      </c>
      <c r="P41" s="17" t="s">
        <v>112</v>
      </c>
      <c r="V41" s="20" t="s">
        <v>63</v>
      </c>
      <c r="X41" s="50" t="s">
        <v>125</v>
      </c>
      <c r="Y41" s="50" t="s">
        <v>122</v>
      </c>
      <c r="Z41" s="14" t="s">
        <v>126</v>
      </c>
      <c r="AJ41" s="4" t="s">
        <v>83</v>
      </c>
      <c r="AK41" s="4" t="s">
        <v>84</v>
      </c>
    </row>
    <row r="42" spans="1:37">
      <c r="A42" s="12">
        <v>9</v>
      </c>
      <c r="B42" s="13" t="s">
        <v>127</v>
      </c>
      <c r="C42" s="14" t="s">
        <v>128</v>
      </c>
      <c r="D42" s="15" t="s">
        <v>129</v>
      </c>
      <c r="E42" s="16">
        <v>7.8879999999999999</v>
      </c>
      <c r="F42" s="17" t="s">
        <v>130</v>
      </c>
      <c r="P42" s="17" t="s">
        <v>112</v>
      </c>
      <c r="V42" s="20" t="s">
        <v>63</v>
      </c>
      <c r="X42" s="50" t="s">
        <v>131</v>
      </c>
      <c r="Y42" s="50" t="s">
        <v>128</v>
      </c>
      <c r="Z42" s="14" t="s">
        <v>114</v>
      </c>
      <c r="AJ42" s="4" t="s">
        <v>83</v>
      </c>
      <c r="AK42" s="4" t="s">
        <v>84</v>
      </c>
    </row>
    <row r="43" spans="1:37">
      <c r="D43" s="51" t="s">
        <v>132</v>
      </c>
      <c r="E43" s="52"/>
      <c r="F43" s="53"/>
      <c r="G43" s="54"/>
      <c r="H43" s="54"/>
      <c r="I43" s="54"/>
      <c r="J43" s="54"/>
      <c r="K43" s="55"/>
      <c r="L43" s="55"/>
      <c r="M43" s="52"/>
      <c r="N43" s="52"/>
      <c r="O43" s="53"/>
      <c r="P43" s="53"/>
      <c r="Q43" s="52"/>
      <c r="R43" s="52"/>
      <c r="S43" s="52"/>
      <c r="T43" s="56"/>
      <c r="U43" s="56"/>
      <c r="V43" s="56" t="s">
        <v>0</v>
      </c>
      <c r="W43" s="52"/>
      <c r="X43" s="57"/>
    </row>
    <row r="44" spans="1:37">
      <c r="D44" s="51" t="s">
        <v>133</v>
      </c>
      <c r="E44" s="52"/>
      <c r="F44" s="53"/>
      <c r="G44" s="54"/>
      <c r="H44" s="54"/>
      <c r="I44" s="54"/>
      <c r="J44" s="54"/>
      <c r="K44" s="55"/>
      <c r="L44" s="55"/>
      <c r="M44" s="52"/>
      <c r="N44" s="52"/>
      <c r="O44" s="53"/>
      <c r="P44" s="53"/>
      <c r="Q44" s="52"/>
      <c r="R44" s="52"/>
      <c r="S44" s="52"/>
      <c r="T44" s="56"/>
      <c r="U44" s="56"/>
      <c r="V44" s="56" t="s">
        <v>0</v>
      </c>
      <c r="W44" s="52"/>
      <c r="X44" s="57"/>
    </row>
    <row r="45" spans="1:37">
      <c r="D45" s="51" t="s">
        <v>87</v>
      </c>
      <c r="E45" s="52"/>
      <c r="F45" s="53"/>
      <c r="G45" s="54"/>
      <c r="H45" s="54"/>
      <c r="I45" s="54"/>
      <c r="J45" s="54"/>
      <c r="K45" s="55"/>
      <c r="L45" s="55"/>
      <c r="M45" s="52"/>
      <c r="N45" s="52"/>
      <c r="O45" s="53"/>
      <c r="P45" s="53"/>
      <c r="Q45" s="52"/>
      <c r="R45" s="52"/>
      <c r="S45" s="52"/>
      <c r="T45" s="56"/>
      <c r="U45" s="56"/>
      <c r="V45" s="56" t="s">
        <v>0</v>
      </c>
      <c r="W45" s="52"/>
      <c r="X45" s="57"/>
    </row>
    <row r="46" spans="1:37">
      <c r="D46" s="58" t="s">
        <v>134</v>
      </c>
      <c r="E46" s="18"/>
    </row>
    <row r="47" spans="1:37">
      <c r="D47" s="49" t="s">
        <v>135</v>
      </c>
    </row>
    <row r="48" spans="1:37">
      <c r="A48" s="12">
        <v>10</v>
      </c>
      <c r="B48" s="13" t="s">
        <v>136</v>
      </c>
      <c r="C48" s="14" t="s">
        <v>137</v>
      </c>
      <c r="D48" s="15" t="s">
        <v>138</v>
      </c>
      <c r="E48" s="16">
        <v>3.06</v>
      </c>
      <c r="F48" s="17" t="s">
        <v>79</v>
      </c>
      <c r="P48" s="17" t="s">
        <v>139</v>
      </c>
      <c r="V48" s="20" t="s">
        <v>63</v>
      </c>
      <c r="X48" s="50" t="s">
        <v>140</v>
      </c>
      <c r="Y48" s="50" t="s">
        <v>137</v>
      </c>
      <c r="Z48" s="14" t="s">
        <v>141</v>
      </c>
      <c r="AJ48" s="4" t="s">
        <v>83</v>
      </c>
      <c r="AK48" s="4" t="s">
        <v>84</v>
      </c>
    </row>
    <row r="49" spans="1:37">
      <c r="D49" s="51" t="s">
        <v>142</v>
      </c>
      <c r="E49" s="52"/>
      <c r="F49" s="53"/>
      <c r="G49" s="54"/>
      <c r="H49" s="54"/>
      <c r="I49" s="54"/>
      <c r="J49" s="54"/>
      <c r="K49" s="55"/>
      <c r="L49" s="55"/>
      <c r="M49" s="52"/>
      <c r="N49" s="52"/>
      <c r="O49" s="53"/>
      <c r="P49" s="53"/>
      <c r="Q49" s="52"/>
      <c r="R49" s="52"/>
      <c r="S49" s="52"/>
      <c r="T49" s="56"/>
      <c r="U49" s="56"/>
      <c r="V49" s="56" t="s">
        <v>0</v>
      </c>
      <c r="W49" s="52"/>
      <c r="X49" s="57"/>
    </row>
    <row r="50" spans="1:37">
      <c r="D50" s="51" t="s">
        <v>143</v>
      </c>
      <c r="E50" s="52"/>
      <c r="F50" s="53"/>
      <c r="G50" s="54"/>
      <c r="H50" s="54"/>
      <c r="I50" s="54"/>
      <c r="J50" s="54"/>
      <c r="K50" s="55"/>
      <c r="L50" s="55"/>
      <c r="M50" s="52"/>
      <c r="N50" s="52"/>
      <c r="O50" s="53"/>
      <c r="P50" s="53"/>
      <c r="Q50" s="52"/>
      <c r="R50" s="52"/>
      <c r="S50" s="52"/>
      <c r="T50" s="56"/>
      <c r="U50" s="56"/>
      <c r="V50" s="56" t="s">
        <v>0</v>
      </c>
      <c r="W50" s="52"/>
      <c r="X50" s="57"/>
    </row>
    <row r="51" spans="1:37">
      <c r="D51" s="51" t="s">
        <v>87</v>
      </c>
      <c r="E51" s="52"/>
      <c r="F51" s="53"/>
      <c r="G51" s="54"/>
      <c r="H51" s="54"/>
      <c r="I51" s="54"/>
      <c r="J51" s="54"/>
      <c r="K51" s="55"/>
      <c r="L51" s="55"/>
      <c r="M51" s="52"/>
      <c r="N51" s="52"/>
      <c r="O51" s="53"/>
      <c r="P51" s="53"/>
      <c r="Q51" s="52"/>
      <c r="R51" s="52"/>
      <c r="S51" s="52"/>
      <c r="T51" s="56"/>
      <c r="U51" s="56"/>
      <c r="V51" s="56" t="s">
        <v>0</v>
      </c>
      <c r="W51" s="52"/>
      <c r="X51" s="57"/>
    </row>
    <row r="52" spans="1:37">
      <c r="D52" s="58" t="s">
        <v>144</v>
      </c>
      <c r="E52" s="18"/>
    </row>
    <row r="53" spans="1:37">
      <c r="D53" s="49" t="s">
        <v>145</v>
      </c>
    </row>
    <row r="54" spans="1:37">
      <c r="A54" s="12">
        <v>11</v>
      </c>
      <c r="B54" s="13" t="s">
        <v>127</v>
      </c>
      <c r="C54" s="14" t="s">
        <v>146</v>
      </c>
      <c r="D54" s="15" t="s">
        <v>147</v>
      </c>
      <c r="E54" s="16">
        <v>117.74</v>
      </c>
      <c r="F54" s="17" t="s">
        <v>130</v>
      </c>
      <c r="P54" s="17" t="s">
        <v>148</v>
      </c>
      <c r="V54" s="20" t="s">
        <v>63</v>
      </c>
      <c r="X54" s="50" t="s">
        <v>149</v>
      </c>
      <c r="Y54" s="50" t="s">
        <v>146</v>
      </c>
      <c r="Z54" s="14" t="s">
        <v>150</v>
      </c>
      <c r="AJ54" s="4" t="s">
        <v>83</v>
      </c>
      <c r="AK54" s="4" t="s">
        <v>84</v>
      </c>
    </row>
    <row r="55" spans="1:37">
      <c r="D55" s="51" t="s">
        <v>151</v>
      </c>
      <c r="E55" s="52"/>
      <c r="F55" s="53"/>
      <c r="G55" s="54"/>
      <c r="H55" s="54"/>
      <c r="I55" s="54"/>
      <c r="J55" s="54"/>
      <c r="K55" s="55"/>
      <c r="L55" s="55"/>
      <c r="M55" s="52"/>
      <c r="N55" s="52"/>
      <c r="O55" s="53"/>
      <c r="P55" s="53"/>
      <c r="Q55" s="52"/>
      <c r="R55" s="52"/>
      <c r="S55" s="52"/>
      <c r="T55" s="56"/>
      <c r="U55" s="56"/>
      <c r="V55" s="56" t="s">
        <v>0</v>
      </c>
      <c r="W55" s="52"/>
      <c r="X55" s="57"/>
    </row>
    <row r="56" spans="1:37" ht="20.399999999999999">
      <c r="D56" s="51" t="s">
        <v>152</v>
      </c>
      <c r="E56" s="52"/>
      <c r="F56" s="53"/>
      <c r="G56" s="54"/>
      <c r="H56" s="54"/>
      <c r="I56" s="54"/>
      <c r="J56" s="54"/>
      <c r="K56" s="55"/>
      <c r="L56" s="55"/>
      <c r="M56" s="52"/>
      <c r="N56" s="52"/>
      <c r="O56" s="53"/>
      <c r="P56" s="53"/>
      <c r="Q56" s="52"/>
      <c r="R56" s="52"/>
      <c r="S56" s="52"/>
      <c r="T56" s="56"/>
      <c r="U56" s="56"/>
      <c r="V56" s="56" t="s">
        <v>0</v>
      </c>
      <c r="W56" s="52"/>
      <c r="X56" s="57"/>
    </row>
    <row r="57" spans="1:37">
      <c r="D57" s="51" t="s">
        <v>87</v>
      </c>
      <c r="E57" s="52"/>
      <c r="F57" s="53"/>
      <c r="G57" s="54"/>
      <c r="H57" s="54"/>
      <c r="I57" s="54"/>
      <c r="J57" s="54"/>
      <c r="K57" s="55"/>
      <c r="L57" s="55"/>
      <c r="M57" s="52"/>
      <c r="N57" s="52"/>
      <c r="O57" s="53"/>
      <c r="P57" s="53"/>
      <c r="Q57" s="52"/>
      <c r="R57" s="52"/>
      <c r="S57" s="52"/>
      <c r="T57" s="56"/>
      <c r="U57" s="56"/>
      <c r="V57" s="56" t="s">
        <v>0</v>
      </c>
      <c r="W57" s="52"/>
      <c r="X57" s="57"/>
    </row>
    <row r="58" spans="1:37">
      <c r="A58" s="12">
        <v>12</v>
      </c>
      <c r="B58" s="13" t="s">
        <v>127</v>
      </c>
      <c r="C58" s="14" t="s">
        <v>153</v>
      </c>
      <c r="D58" s="15" t="s">
        <v>154</v>
      </c>
      <c r="E58" s="16">
        <v>398.98399999999998</v>
      </c>
      <c r="F58" s="17" t="s">
        <v>130</v>
      </c>
      <c r="P58" s="17" t="s">
        <v>148</v>
      </c>
      <c r="V58" s="20" t="s">
        <v>63</v>
      </c>
      <c r="X58" s="50" t="s">
        <v>155</v>
      </c>
      <c r="Y58" s="50" t="s">
        <v>153</v>
      </c>
      <c r="Z58" s="14" t="s">
        <v>150</v>
      </c>
      <c r="AJ58" s="4" t="s">
        <v>83</v>
      </c>
      <c r="AK58" s="4" t="s">
        <v>84</v>
      </c>
    </row>
    <row r="59" spans="1:37">
      <c r="D59" s="51" t="s">
        <v>156</v>
      </c>
      <c r="E59" s="52"/>
      <c r="F59" s="53"/>
      <c r="G59" s="54"/>
      <c r="H59" s="54"/>
      <c r="I59" s="54"/>
      <c r="J59" s="54"/>
      <c r="K59" s="55"/>
      <c r="L59" s="55"/>
      <c r="M59" s="52"/>
      <c r="N59" s="52"/>
      <c r="O59" s="53"/>
      <c r="P59" s="53"/>
      <c r="Q59" s="52"/>
      <c r="R59" s="52"/>
      <c r="S59" s="52"/>
      <c r="T59" s="56"/>
      <c r="U59" s="56"/>
      <c r="V59" s="56" t="s">
        <v>0</v>
      </c>
      <c r="W59" s="52"/>
      <c r="X59" s="57"/>
    </row>
    <row r="60" spans="1:37" ht="20.399999999999999">
      <c r="D60" s="51" t="s">
        <v>157</v>
      </c>
      <c r="E60" s="52"/>
      <c r="F60" s="53"/>
      <c r="G60" s="54"/>
      <c r="H60" s="54"/>
      <c r="I60" s="54"/>
      <c r="J60" s="54"/>
      <c r="K60" s="55"/>
      <c r="L60" s="55"/>
      <c r="M60" s="52"/>
      <c r="N60" s="52"/>
      <c r="O60" s="53"/>
      <c r="P60" s="53"/>
      <c r="Q60" s="52"/>
      <c r="R60" s="52"/>
      <c r="S60" s="52"/>
      <c r="T60" s="56"/>
      <c r="U60" s="56"/>
      <c r="V60" s="56" t="s">
        <v>0</v>
      </c>
      <c r="W60" s="52"/>
      <c r="X60" s="57"/>
    </row>
    <row r="61" spans="1:37" ht="20.399999999999999">
      <c r="D61" s="51" t="s">
        <v>158</v>
      </c>
      <c r="E61" s="52"/>
      <c r="F61" s="53"/>
      <c r="G61" s="54"/>
      <c r="H61" s="54"/>
      <c r="I61" s="54"/>
      <c r="J61" s="54"/>
      <c r="K61" s="55"/>
      <c r="L61" s="55"/>
      <c r="M61" s="52"/>
      <c r="N61" s="52"/>
      <c r="O61" s="53"/>
      <c r="P61" s="53"/>
      <c r="Q61" s="52"/>
      <c r="R61" s="52"/>
      <c r="S61" s="52"/>
      <c r="T61" s="56"/>
      <c r="U61" s="56"/>
      <c r="V61" s="56" t="s">
        <v>0</v>
      </c>
      <c r="W61" s="52"/>
      <c r="X61" s="57"/>
    </row>
    <row r="62" spans="1:37">
      <c r="D62" s="51" t="s">
        <v>159</v>
      </c>
      <c r="E62" s="52"/>
      <c r="F62" s="53"/>
      <c r="G62" s="54"/>
      <c r="H62" s="54"/>
      <c r="I62" s="54"/>
      <c r="J62" s="54"/>
      <c r="K62" s="55"/>
      <c r="L62" s="55"/>
      <c r="M62" s="52"/>
      <c r="N62" s="52"/>
      <c r="O62" s="53"/>
      <c r="P62" s="53"/>
      <c r="Q62" s="52"/>
      <c r="R62" s="52"/>
      <c r="S62" s="52"/>
      <c r="T62" s="56"/>
      <c r="U62" s="56"/>
      <c r="V62" s="56" t="s">
        <v>0</v>
      </c>
      <c r="W62" s="52"/>
      <c r="X62" s="57"/>
    </row>
    <row r="63" spans="1:37" ht="20.399999999999999">
      <c r="D63" s="51" t="s">
        <v>160</v>
      </c>
      <c r="E63" s="52"/>
      <c r="F63" s="53"/>
      <c r="G63" s="54"/>
      <c r="H63" s="54"/>
      <c r="I63" s="54"/>
      <c r="J63" s="54"/>
      <c r="K63" s="55"/>
      <c r="L63" s="55"/>
      <c r="M63" s="52"/>
      <c r="N63" s="52"/>
      <c r="O63" s="53"/>
      <c r="P63" s="53"/>
      <c r="Q63" s="52"/>
      <c r="R63" s="52"/>
      <c r="S63" s="52"/>
      <c r="T63" s="56"/>
      <c r="U63" s="56"/>
      <c r="V63" s="56" t="s">
        <v>0</v>
      </c>
      <c r="W63" s="52"/>
      <c r="X63" s="57"/>
    </row>
    <row r="64" spans="1:37">
      <c r="D64" s="51" t="s">
        <v>161</v>
      </c>
      <c r="E64" s="52"/>
      <c r="F64" s="53"/>
      <c r="G64" s="54"/>
      <c r="H64" s="54"/>
      <c r="I64" s="54"/>
      <c r="J64" s="54"/>
      <c r="K64" s="55"/>
      <c r="L64" s="55"/>
      <c r="M64" s="52"/>
      <c r="N64" s="52"/>
      <c r="O64" s="53"/>
      <c r="P64" s="53"/>
      <c r="Q64" s="52"/>
      <c r="R64" s="52"/>
      <c r="S64" s="52"/>
      <c r="T64" s="56"/>
      <c r="U64" s="56"/>
      <c r="V64" s="56" t="s">
        <v>0</v>
      </c>
      <c r="W64" s="52"/>
      <c r="X64" s="57"/>
    </row>
    <row r="65" spans="1:37">
      <c r="D65" s="51" t="s">
        <v>162</v>
      </c>
      <c r="E65" s="52"/>
      <c r="F65" s="53"/>
      <c r="G65" s="54"/>
      <c r="H65" s="54"/>
      <c r="I65" s="54"/>
      <c r="J65" s="54"/>
      <c r="K65" s="55"/>
      <c r="L65" s="55"/>
      <c r="M65" s="52"/>
      <c r="N65" s="52"/>
      <c r="O65" s="53"/>
      <c r="P65" s="53"/>
      <c r="Q65" s="52"/>
      <c r="R65" s="52"/>
      <c r="S65" s="52"/>
      <c r="T65" s="56"/>
      <c r="U65" s="56"/>
      <c r="V65" s="56" t="s">
        <v>0</v>
      </c>
      <c r="W65" s="52"/>
      <c r="X65" s="57"/>
    </row>
    <row r="66" spans="1:37">
      <c r="D66" s="51" t="s">
        <v>87</v>
      </c>
      <c r="E66" s="52"/>
      <c r="F66" s="53"/>
      <c r="G66" s="54"/>
      <c r="H66" s="54"/>
      <c r="I66" s="54"/>
      <c r="J66" s="54"/>
      <c r="K66" s="55"/>
      <c r="L66" s="55"/>
      <c r="M66" s="52"/>
      <c r="N66" s="52"/>
      <c r="O66" s="53"/>
      <c r="P66" s="53"/>
      <c r="Q66" s="52"/>
      <c r="R66" s="52"/>
      <c r="S66" s="52"/>
      <c r="T66" s="56"/>
      <c r="U66" s="56"/>
      <c r="V66" s="56" t="s">
        <v>0</v>
      </c>
      <c r="W66" s="52"/>
      <c r="X66" s="57"/>
    </row>
    <row r="67" spans="1:37" ht="20.399999999999999">
      <c r="A67" s="12">
        <v>13</v>
      </c>
      <c r="B67" s="13" t="s">
        <v>127</v>
      </c>
      <c r="C67" s="14" t="s">
        <v>163</v>
      </c>
      <c r="D67" s="15" t="s">
        <v>164</v>
      </c>
      <c r="E67" s="16">
        <v>98.813999999999993</v>
      </c>
      <c r="F67" s="17" t="s">
        <v>130</v>
      </c>
      <c r="P67" s="17" t="s">
        <v>148</v>
      </c>
      <c r="V67" s="20" t="s">
        <v>63</v>
      </c>
      <c r="X67" s="50" t="s">
        <v>165</v>
      </c>
      <c r="Y67" s="50" t="s">
        <v>163</v>
      </c>
      <c r="Z67" s="14" t="s">
        <v>150</v>
      </c>
      <c r="AJ67" s="4" t="s">
        <v>83</v>
      </c>
      <c r="AK67" s="4" t="s">
        <v>84</v>
      </c>
    </row>
    <row r="68" spans="1:37">
      <c r="D68" s="51" t="s">
        <v>166</v>
      </c>
      <c r="E68" s="52"/>
      <c r="F68" s="53"/>
      <c r="G68" s="54"/>
      <c r="H68" s="54"/>
      <c r="I68" s="54"/>
      <c r="J68" s="54"/>
      <c r="K68" s="55"/>
      <c r="L68" s="55"/>
      <c r="M68" s="52"/>
      <c r="N68" s="52"/>
      <c r="O68" s="53"/>
      <c r="P68" s="53"/>
      <c r="Q68" s="52"/>
      <c r="R68" s="52"/>
      <c r="S68" s="52"/>
      <c r="T68" s="56"/>
      <c r="U68" s="56"/>
      <c r="V68" s="56" t="s">
        <v>0</v>
      </c>
      <c r="W68" s="52"/>
      <c r="X68" s="57"/>
    </row>
    <row r="69" spans="1:37">
      <c r="D69" s="51" t="s">
        <v>87</v>
      </c>
      <c r="E69" s="52"/>
      <c r="F69" s="53"/>
      <c r="G69" s="54"/>
      <c r="H69" s="54"/>
      <c r="I69" s="54"/>
      <c r="J69" s="54"/>
      <c r="K69" s="55"/>
      <c r="L69" s="55"/>
      <c r="M69" s="52"/>
      <c r="N69" s="52"/>
      <c r="O69" s="53"/>
      <c r="P69" s="53"/>
      <c r="Q69" s="52"/>
      <c r="R69" s="52"/>
      <c r="S69" s="52"/>
      <c r="T69" s="56"/>
      <c r="U69" s="56"/>
      <c r="V69" s="56" t="s">
        <v>0</v>
      </c>
      <c r="W69" s="52"/>
      <c r="X69" s="57"/>
    </row>
    <row r="70" spans="1:37">
      <c r="A70" s="12">
        <v>14</v>
      </c>
      <c r="B70" s="13" t="s">
        <v>127</v>
      </c>
      <c r="C70" s="14" t="s">
        <v>167</v>
      </c>
      <c r="D70" s="15" t="s">
        <v>168</v>
      </c>
      <c r="E70" s="16">
        <v>7.62</v>
      </c>
      <c r="F70" s="17" t="s">
        <v>130</v>
      </c>
      <c r="P70" s="17" t="s">
        <v>148</v>
      </c>
      <c r="V70" s="20" t="s">
        <v>63</v>
      </c>
      <c r="X70" s="50" t="s">
        <v>169</v>
      </c>
      <c r="Y70" s="50" t="s">
        <v>167</v>
      </c>
      <c r="Z70" s="14" t="s">
        <v>150</v>
      </c>
      <c r="AJ70" s="4" t="s">
        <v>83</v>
      </c>
      <c r="AK70" s="4" t="s">
        <v>84</v>
      </c>
    </row>
    <row r="71" spans="1:37">
      <c r="D71" s="51" t="s">
        <v>170</v>
      </c>
      <c r="E71" s="52"/>
      <c r="F71" s="53"/>
      <c r="G71" s="54"/>
      <c r="H71" s="54"/>
      <c r="I71" s="54"/>
      <c r="J71" s="54"/>
      <c r="K71" s="55"/>
      <c r="L71" s="55"/>
      <c r="M71" s="52"/>
      <c r="N71" s="52"/>
      <c r="O71" s="53"/>
      <c r="P71" s="53"/>
      <c r="Q71" s="52"/>
      <c r="R71" s="52"/>
      <c r="S71" s="52"/>
      <c r="T71" s="56"/>
      <c r="U71" s="56"/>
      <c r="V71" s="56" t="s">
        <v>0</v>
      </c>
      <c r="W71" s="52"/>
      <c r="X71" s="57"/>
    </row>
    <row r="72" spans="1:37">
      <c r="D72" s="51" t="s">
        <v>171</v>
      </c>
      <c r="E72" s="52"/>
      <c r="F72" s="53"/>
      <c r="G72" s="54"/>
      <c r="H72" s="54"/>
      <c r="I72" s="54"/>
      <c r="J72" s="54"/>
      <c r="K72" s="55"/>
      <c r="L72" s="55"/>
      <c r="M72" s="52"/>
      <c r="N72" s="52"/>
      <c r="O72" s="53"/>
      <c r="P72" s="53"/>
      <c r="Q72" s="52"/>
      <c r="R72" s="52"/>
      <c r="S72" s="52"/>
      <c r="T72" s="56"/>
      <c r="U72" s="56"/>
      <c r="V72" s="56" t="s">
        <v>0</v>
      </c>
      <c r="W72" s="52"/>
      <c r="X72" s="57"/>
    </row>
    <row r="73" spans="1:37">
      <c r="D73" s="51" t="s">
        <v>87</v>
      </c>
      <c r="E73" s="52"/>
      <c r="F73" s="53"/>
      <c r="G73" s="54"/>
      <c r="H73" s="54"/>
      <c r="I73" s="54"/>
      <c r="J73" s="54"/>
      <c r="K73" s="55"/>
      <c r="L73" s="55"/>
      <c r="M73" s="52"/>
      <c r="N73" s="52"/>
      <c r="O73" s="53"/>
      <c r="P73" s="53"/>
      <c r="Q73" s="52"/>
      <c r="R73" s="52"/>
      <c r="S73" s="52"/>
      <c r="T73" s="56"/>
      <c r="U73" s="56"/>
      <c r="V73" s="56" t="s">
        <v>0</v>
      </c>
      <c r="W73" s="52"/>
      <c r="X73" s="57"/>
    </row>
    <row r="74" spans="1:37">
      <c r="A74" s="12">
        <v>15</v>
      </c>
      <c r="B74" s="13" t="s">
        <v>127</v>
      </c>
      <c r="C74" s="14" t="s">
        <v>172</v>
      </c>
      <c r="D74" s="15" t="s">
        <v>173</v>
      </c>
      <c r="E74" s="16">
        <v>13.282</v>
      </c>
      <c r="F74" s="17" t="s">
        <v>79</v>
      </c>
      <c r="P74" s="17" t="s">
        <v>148</v>
      </c>
      <c r="V74" s="20" t="s">
        <v>63</v>
      </c>
      <c r="X74" s="50" t="s">
        <v>174</v>
      </c>
      <c r="Y74" s="50" t="s">
        <v>172</v>
      </c>
      <c r="Z74" s="14" t="s">
        <v>175</v>
      </c>
      <c r="AJ74" s="4" t="s">
        <v>83</v>
      </c>
      <c r="AK74" s="4" t="s">
        <v>84</v>
      </c>
    </row>
    <row r="75" spans="1:37">
      <c r="D75" s="51" t="s">
        <v>176</v>
      </c>
      <c r="E75" s="52"/>
      <c r="F75" s="53"/>
      <c r="G75" s="54"/>
      <c r="H75" s="54"/>
      <c r="I75" s="54"/>
      <c r="J75" s="54"/>
      <c r="K75" s="55"/>
      <c r="L75" s="55"/>
      <c r="M75" s="52"/>
      <c r="N75" s="52"/>
      <c r="O75" s="53"/>
      <c r="P75" s="53"/>
      <c r="Q75" s="52"/>
      <c r="R75" s="52"/>
      <c r="S75" s="52"/>
      <c r="T75" s="56"/>
      <c r="U75" s="56"/>
      <c r="V75" s="56" t="s">
        <v>0</v>
      </c>
      <c r="W75" s="52"/>
      <c r="X75" s="57"/>
    </row>
    <row r="76" spans="1:37">
      <c r="D76" s="51" t="s">
        <v>87</v>
      </c>
      <c r="E76" s="52"/>
      <c r="F76" s="53"/>
      <c r="G76" s="54"/>
      <c r="H76" s="54"/>
      <c r="I76" s="54"/>
      <c r="J76" s="54"/>
      <c r="K76" s="55"/>
      <c r="L76" s="55"/>
      <c r="M76" s="52"/>
      <c r="N76" s="52"/>
      <c r="O76" s="53"/>
      <c r="P76" s="53"/>
      <c r="Q76" s="52"/>
      <c r="R76" s="52"/>
      <c r="S76" s="52"/>
      <c r="T76" s="56"/>
      <c r="U76" s="56"/>
      <c r="V76" s="56" t="s">
        <v>0</v>
      </c>
      <c r="W76" s="52"/>
      <c r="X76" s="57"/>
    </row>
    <row r="77" spans="1:37">
      <c r="A77" s="12">
        <v>16</v>
      </c>
      <c r="B77" s="13" t="s">
        <v>127</v>
      </c>
      <c r="C77" s="14" t="s">
        <v>177</v>
      </c>
      <c r="D77" s="15" t="s">
        <v>178</v>
      </c>
      <c r="E77" s="16">
        <v>19.922999999999998</v>
      </c>
      <c r="F77" s="17" t="s">
        <v>79</v>
      </c>
      <c r="P77" s="17" t="s">
        <v>148</v>
      </c>
      <c r="V77" s="20" t="s">
        <v>63</v>
      </c>
      <c r="X77" s="50" t="s">
        <v>179</v>
      </c>
      <c r="Y77" s="50" t="s">
        <v>177</v>
      </c>
      <c r="Z77" s="14" t="s">
        <v>175</v>
      </c>
      <c r="AJ77" s="4" t="s">
        <v>83</v>
      </c>
      <c r="AK77" s="4" t="s">
        <v>84</v>
      </c>
    </row>
    <row r="78" spans="1:37">
      <c r="D78" s="51" t="s">
        <v>180</v>
      </c>
      <c r="E78" s="52"/>
      <c r="F78" s="53"/>
      <c r="G78" s="54"/>
      <c r="H78" s="54"/>
      <c r="I78" s="54"/>
      <c r="J78" s="54"/>
      <c r="K78" s="55"/>
      <c r="L78" s="55"/>
      <c r="M78" s="52"/>
      <c r="N78" s="52"/>
      <c r="O78" s="53"/>
      <c r="P78" s="53"/>
      <c r="Q78" s="52"/>
      <c r="R78" s="52"/>
      <c r="S78" s="52"/>
      <c r="T78" s="56"/>
      <c r="U78" s="56"/>
      <c r="V78" s="56" t="s">
        <v>0</v>
      </c>
      <c r="W78" s="52"/>
      <c r="X78" s="57"/>
    </row>
    <row r="79" spans="1:37">
      <c r="D79" s="51" t="s">
        <v>87</v>
      </c>
      <c r="E79" s="52"/>
      <c r="F79" s="53"/>
      <c r="G79" s="54"/>
      <c r="H79" s="54"/>
      <c r="I79" s="54"/>
      <c r="J79" s="54"/>
      <c r="K79" s="55"/>
      <c r="L79" s="55"/>
      <c r="M79" s="52"/>
      <c r="N79" s="52"/>
      <c r="O79" s="53"/>
      <c r="P79" s="53"/>
      <c r="Q79" s="52"/>
      <c r="R79" s="52"/>
      <c r="S79" s="52"/>
      <c r="T79" s="56"/>
      <c r="U79" s="56"/>
      <c r="V79" s="56" t="s">
        <v>0</v>
      </c>
      <c r="W79" s="52"/>
      <c r="X79" s="57"/>
    </row>
    <row r="80" spans="1:37">
      <c r="A80" s="12">
        <v>17</v>
      </c>
      <c r="B80" s="13" t="s">
        <v>127</v>
      </c>
      <c r="C80" s="14" t="s">
        <v>181</v>
      </c>
      <c r="D80" s="15" t="s">
        <v>182</v>
      </c>
      <c r="E80" s="16">
        <v>26.564</v>
      </c>
      <c r="F80" s="17" t="s">
        <v>79</v>
      </c>
      <c r="P80" s="17" t="s">
        <v>148</v>
      </c>
      <c r="V80" s="20" t="s">
        <v>63</v>
      </c>
      <c r="X80" s="50" t="s">
        <v>183</v>
      </c>
      <c r="Y80" s="50" t="s">
        <v>181</v>
      </c>
      <c r="Z80" s="14" t="s">
        <v>114</v>
      </c>
      <c r="AJ80" s="4" t="s">
        <v>83</v>
      </c>
      <c r="AK80" s="4" t="s">
        <v>84</v>
      </c>
    </row>
    <row r="81" spans="1:37">
      <c r="D81" s="51" t="s">
        <v>184</v>
      </c>
      <c r="E81" s="52"/>
      <c r="F81" s="53"/>
      <c r="G81" s="54"/>
      <c r="H81" s="54"/>
      <c r="I81" s="54"/>
      <c r="J81" s="54"/>
      <c r="K81" s="55"/>
      <c r="L81" s="55"/>
      <c r="M81" s="52"/>
      <c r="N81" s="52"/>
      <c r="O81" s="53"/>
      <c r="P81" s="53"/>
      <c r="Q81" s="52"/>
      <c r="R81" s="52"/>
      <c r="S81" s="52"/>
      <c r="T81" s="56"/>
      <c r="U81" s="56"/>
      <c r="V81" s="56" t="s">
        <v>0</v>
      </c>
      <c r="W81" s="52"/>
      <c r="X81" s="57"/>
    </row>
    <row r="82" spans="1:37">
      <c r="D82" s="51" t="s">
        <v>87</v>
      </c>
      <c r="E82" s="52"/>
      <c r="F82" s="53"/>
      <c r="G82" s="54"/>
      <c r="H82" s="54"/>
      <c r="I82" s="54"/>
      <c r="J82" s="54"/>
      <c r="K82" s="55"/>
      <c r="L82" s="55"/>
      <c r="M82" s="52"/>
      <c r="N82" s="52"/>
      <c r="O82" s="53"/>
      <c r="P82" s="53"/>
      <c r="Q82" s="52"/>
      <c r="R82" s="52"/>
      <c r="S82" s="52"/>
      <c r="T82" s="56"/>
      <c r="U82" s="56"/>
      <c r="V82" s="56" t="s">
        <v>0</v>
      </c>
      <c r="W82" s="52"/>
      <c r="X82" s="57"/>
    </row>
    <row r="83" spans="1:37">
      <c r="D83" s="58" t="s">
        <v>185</v>
      </c>
      <c r="E83" s="18"/>
    </row>
    <row r="84" spans="1:37">
      <c r="D84" s="49" t="s">
        <v>186</v>
      </c>
    </row>
    <row r="85" spans="1:37">
      <c r="A85" s="12">
        <v>18</v>
      </c>
      <c r="B85" s="13" t="s">
        <v>187</v>
      </c>
      <c r="C85" s="14" t="s">
        <v>188</v>
      </c>
      <c r="D85" s="15" t="s">
        <v>189</v>
      </c>
      <c r="E85" s="16">
        <v>99.563000000000002</v>
      </c>
      <c r="F85" s="17" t="s">
        <v>130</v>
      </c>
      <c r="P85" s="17" t="s">
        <v>190</v>
      </c>
      <c r="V85" s="20" t="s">
        <v>63</v>
      </c>
      <c r="X85" s="50" t="s">
        <v>191</v>
      </c>
      <c r="Y85" s="50" t="s">
        <v>188</v>
      </c>
      <c r="Z85" s="14" t="s">
        <v>192</v>
      </c>
      <c r="AJ85" s="4" t="s">
        <v>83</v>
      </c>
      <c r="AK85" s="4" t="s">
        <v>84</v>
      </c>
    </row>
    <row r="86" spans="1:37">
      <c r="D86" s="51" t="s">
        <v>193</v>
      </c>
      <c r="E86" s="52"/>
      <c r="F86" s="53"/>
      <c r="G86" s="54"/>
      <c r="H86" s="54"/>
      <c r="I86" s="54"/>
      <c r="J86" s="54"/>
      <c r="K86" s="55"/>
      <c r="L86" s="55"/>
      <c r="M86" s="52"/>
      <c r="N86" s="52"/>
      <c r="O86" s="53"/>
      <c r="P86" s="53"/>
      <c r="Q86" s="52"/>
      <c r="R86" s="52"/>
      <c r="S86" s="52"/>
      <c r="T86" s="56"/>
      <c r="U86" s="56"/>
      <c r="V86" s="56" t="s">
        <v>0</v>
      </c>
      <c r="W86" s="52"/>
      <c r="X86" s="57"/>
    </row>
    <row r="87" spans="1:37">
      <c r="D87" s="51" t="s">
        <v>87</v>
      </c>
      <c r="E87" s="52"/>
      <c r="F87" s="53"/>
      <c r="G87" s="54"/>
      <c r="H87" s="54"/>
      <c r="I87" s="54"/>
      <c r="J87" s="54"/>
      <c r="K87" s="55"/>
      <c r="L87" s="55"/>
      <c r="M87" s="52"/>
      <c r="N87" s="52"/>
      <c r="O87" s="53"/>
      <c r="P87" s="53"/>
      <c r="Q87" s="52"/>
      <c r="R87" s="52"/>
      <c r="S87" s="52"/>
      <c r="T87" s="56"/>
      <c r="U87" s="56"/>
      <c r="V87" s="56" t="s">
        <v>0</v>
      </c>
      <c r="W87" s="52"/>
      <c r="X87" s="57"/>
    </row>
    <row r="88" spans="1:37">
      <c r="D88" s="51" t="s">
        <v>194</v>
      </c>
      <c r="E88" s="52"/>
      <c r="F88" s="53"/>
      <c r="G88" s="54"/>
      <c r="H88" s="54"/>
      <c r="I88" s="54"/>
      <c r="J88" s="54"/>
      <c r="K88" s="55"/>
      <c r="L88" s="55"/>
      <c r="M88" s="52"/>
      <c r="N88" s="52"/>
      <c r="O88" s="53"/>
      <c r="P88" s="53"/>
      <c r="Q88" s="52"/>
      <c r="R88" s="52"/>
      <c r="S88" s="52"/>
      <c r="T88" s="56"/>
      <c r="U88" s="56"/>
      <c r="V88" s="56" t="s">
        <v>0</v>
      </c>
      <c r="W88" s="52"/>
      <c r="X88" s="57"/>
    </row>
    <row r="89" spans="1:37">
      <c r="D89" s="51" t="s">
        <v>87</v>
      </c>
      <c r="E89" s="52"/>
      <c r="F89" s="53"/>
      <c r="G89" s="54"/>
      <c r="H89" s="54"/>
      <c r="I89" s="54"/>
      <c r="J89" s="54"/>
      <c r="K89" s="55"/>
      <c r="L89" s="55"/>
      <c r="M89" s="52"/>
      <c r="N89" s="52"/>
      <c r="O89" s="53"/>
      <c r="P89" s="53"/>
      <c r="Q89" s="52"/>
      <c r="R89" s="52"/>
      <c r="S89" s="52"/>
      <c r="T89" s="56"/>
      <c r="U89" s="56"/>
      <c r="V89" s="56" t="s">
        <v>0</v>
      </c>
      <c r="W89" s="52"/>
      <c r="X89" s="57"/>
    </row>
    <row r="90" spans="1:37">
      <c r="A90" s="12">
        <v>19</v>
      </c>
      <c r="B90" s="13" t="s">
        <v>187</v>
      </c>
      <c r="C90" s="14" t="s">
        <v>195</v>
      </c>
      <c r="D90" s="15" t="s">
        <v>196</v>
      </c>
      <c r="E90" s="16">
        <v>57.01</v>
      </c>
      <c r="F90" s="17" t="s">
        <v>130</v>
      </c>
      <c r="P90" s="17" t="s">
        <v>190</v>
      </c>
      <c r="V90" s="20" t="s">
        <v>63</v>
      </c>
      <c r="X90" s="50" t="s">
        <v>197</v>
      </c>
      <c r="Y90" s="50" t="s">
        <v>195</v>
      </c>
      <c r="Z90" s="14" t="s">
        <v>192</v>
      </c>
      <c r="AJ90" s="4" t="s">
        <v>83</v>
      </c>
      <c r="AK90" s="4" t="s">
        <v>84</v>
      </c>
    </row>
    <row r="91" spans="1:37">
      <c r="D91" s="51" t="s">
        <v>198</v>
      </c>
      <c r="E91" s="52"/>
      <c r="F91" s="53"/>
      <c r="G91" s="54"/>
      <c r="H91" s="54"/>
      <c r="I91" s="54"/>
      <c r="J91" s="54"/>
      <c r="K91" s="55"/>
      <c r="L91" s="55"/>
      <c r="M91" s="52"/>
      <c r="N91" s="52"/>
      <c r="O91" s="53"/>
      <c r="P91" s="53"/>
      <c r="Q91" s="52"/>
      <c r="R91" s="52"/>
      <c r="S91" s="52"/>
      <c r="T91" s="56"/>
      <c r="U91" s="56"/>
      <c r="V91" s="56" t="s">
        <v>0</v>
      </c>
      <c r="W91" s="52"/>
      <c r="X91" s="57"/>
    </row>
    <row r="92" spans="1:37">
      <c r="D92" s="51" t="s">
        <v>199</v>
      </c>
      <c r="E92" s="52"/>
      <c r="F92" s="53"/>
      <c r="G92" s="54"/>
      <c r="H92" s="54"/>
      <c r="I92" s="54"/>
      <c r="J92" s="54"/>
      <c r="K92" s="55"/>
      <c r="L92" s="55"/>
      <c r="M92" s="52"/>
      <c r="N92" s="52"/>
      <c r="O92" s="53"/>
      <c r="P92" s="53"/>
      <c r="Q92" s="52"/>
      <c r="R92" s="52"/>
      <c r="S92" s="52"/>
      <c r="T92" s="56"/>
      <c r="U92" s="56"/>
      <c r="V92" s="56" t="s">
        <v>0</v>
      </c>
      <c r="W92" s="52"/>
      <c r="X92" s="57"/>
    </row>
    <row r="93" spans="1:37">
      <c r="D93" s="51" t="s">
        <v>87</v>
      </c>
      <c r="E93" s="52"/>
      <c r="F93" s="53"/>
      <c r="G93" s="54"/>
      <c r="H93" s="54"/>
      <c r="I93" s="54"/>
      <c r="J93" s="54"/>
      <c r="K93" s="55"/>
      <c r="L93" s="55"/>
      <c r="M93" s="52"/>
      <c r="N93" s="52"/>
      <c r="O93" s="53"/>
      <c r="P93" s="53"/>
      <c r="Q93" s="52"/>
      <c r="R93" s="52"/>
      <c r="S93" s="52"/>
      <c r="T93" s="56"/>
      <c r="U93" s="56"/>
      <c r="V93" s="56" t="s">
        <v>0</v>
      </c>
      <c r="W93" s="52"/>
      <c r="X93" s="57"/>
    </row>
    <row r="94" spans="1:37">
      <c r="D94" s="58" t="s">
        <v>200</v>
      </c>
      <c r="E94" s="18"/>
    </row>
    <row r="95" spans="1:37">
      <c r="D95" s="49" t="s">
        <v>201</v>
      </c>
    </row>
    <row r="96" spans="1:37" ht="20.399999999999999">
      <c r="A96" s="12">
        <v>20</v>
      </c>
      <c r="B96" s="13" t="s">
        <v>136</v>
      </c>
      <c r="C96" s="14" t="s">
        <v>202</v>
      </c>
      <c r="D96" s="15" t="s">
        <v>203</v>
      </c>
      <c r="E96" s="16">
        <v>7</v>
      </c>
      <c r="F96" s="17" t="s">
        <v>204</v>
      </c>
      <c r="P96" s="17" t="s">
        <v>205</v>
      </c>
      <c r="V96" s="20" t="s">
        <v>63</v>
      </c>
      <c r="X96" s="50" t="s">
        <v>206</v>
      </c>
      <c r="Y96" s="50" t="s">
        <v>202</v>
      </c>
      <c r="Z96" s="14" t="s">
        <v>141</v>
      </c>
      <c r="AJ96" s="4" t="s">
        <v>83</v>
      </c>
      <c r="AK96" s="4" t="s">
        <v>84</v>
      </c>
    </row>
    <row r="97" spans="1:37">
      <c r="D97" s="51" t="s">
        <v>207</v>
      </c>
      <c r="E97" s="52"/>
      <c r="F97" s="53"/>
      <c r="G97" s="54"/>
      <c r="H97" s="54"/>
      <c r="I97" s="54"/>
      <c r="J97" s="54"/>
      <c r="K97" s="55"/>
      <c r="L97" s="55"/>
      <c r="M97" s="52"/>
      <c r="N97" s="52"/>
      <c r="O97" s="53"/>
      <c r="P97" s="53"/>
      <c r="Q97" s="52"/>
      <c r="R97" s="52"/>
      <c r="S97" s="52"/>
      <c r="T97" s="56"/>
      <c r="U97" s="56"/>
      <c r="V97" s="56" t="s">
        <v>0</v>
      </c>
      <c r="W97" s="52"/>
      <c r="X97" s="57"/>
    </row>
    <row r="98" spans="1:37">
      <c r="D98" s="51" t="s">
        <v>87</v>
      </c>
      <c r="E98" s="52"/>
      <c r="F98" s="53"/>
      <c r="G98" s="54"/>
      <c r="H98" s="54"/>
      <c r="I98" s="54"/>
      <c r="J98" s="54"/>
      <c r="K98" s="55"/>
      <c r="L98" s="55"/>
      <c r="M98" s="52"/>
      <c r="N98" s="52"/>
      <c r="O98" s="53"/>
      <c r="P98" s="53"/>
      <c r="Q98" s="52"/>
      <c r="R98" s="52"/>
      <c r="S98" s="52"/>
      <c r="T98" s="56"/>
      <c r="U98" s="56"/>
      <c r="V98" s="56" t="s">
        <v>0</v>
      </c>
      <c r="W98" s="52"/>
      <c r="X98" s="57"/>
    </row>
    <row r="99" spans="1:37">
      <c r="A99" s="12">
        <v>21</v>
      </c>
      <c r="B99" s="13" t="s">
        <v>208</v>
      </c>
      <c r="C99" s="14" t="s">
        <v>209</v>
      </c>
      <c r="D99" s="15" t="s">
        <v>210</v>
      </c>
      <c r="E99" s="16">
        <v>7</v>
      </c>
      <c r="F99" s="17" t="s">
        <v>124</v>
      </c>
      <c r="P99" s="17" t="s">
        <v>205</v>
      </c>
      <c r="V99" s="20" t="s">
        <v>62</v>
      </c>
      <c r="X99" s="50" t="s">
        <v>209</v>
      </c>
      <c r="Y99" s="50" t="s">
        <v>209</v>
      </c>
      <c r="Z99" s="14" t="s">
        <v>211</v>
      </c>
      <c r="AA99" s="14" t="s">
        <v>212</v>
      </c>
      <c r="AJ99" s="4" t="s">
        <v>213</v>
      </c>
      <c r="AK99" s="4" t="s">
        <v>84</v>
      </c>
    </row>
    <row r="100" spans="1:37">
      <c r="D100" s="58" t="s">
        <v>214</v>
      </c>
      <c r="E100" s="18"/>
    </row>
    <row r="101" spans="1:37">
      <c r="D101" s="49" t="s">
        <v>215</v>
      </c>
    </row>
    <row r="102" spans="1:37">
      <c r="A102" s="12">
        <v>22</v>
      </c>
      <c r="B102" s="13" t="s">
        <v>216</v>
      </c>
      <c r="C102" s="14" t="s">
        <v>217</v>
      </c>
      <c r="D102" s="15" t="s">
        <v>218</v>
      </c>
      <c r="E102" s="16">
        <v>497.798</v>
      </c>
      <c r="F102" s="17" t="s">
        <v>130</v>
      </c>
      <c r="P102" s="17" t="s">
        <v>219</v>
      </c>
      <c r="V102" s="20" t="s">
        <v>63</v>
      </c>
      <c r="X102" s="50" t="s">
        <v>220</v>
      </c>
      <c r="Y102" s="50" t="s">
        <v>217</v>
      </c>
      <c r="Z102" s="14" t="s">
        <v>221</v>
      </c>
      <c r="AJ102" s="4" t="s">
        <v>83</v>
      </c>
      <c r="AK102" s="4" t="s">
        <v>84</v>
      </c>
    </row>
    <row r="103" spans="1:37">
      <c r="D103" s="51" t="s">
        <v>222</v>
      </c>
      <c r="E103" s="52"/>
      <c r="F103" s="53"/>
      <c r="G103" s="54"/>
      <c r="H103" s="54"/>
      <c r="I103" s="54"/>
      <c r="J103" s="54"/>
      <c r="K103" s="55"/>
      <c r="L103" s="55"/>
      <c r="M103" s="52"/>
      <c r="N103" s="52"/>
      <c r="O103" s="53"/>
      <c r="P103" s="53"/>
      <c r="Q103" s="52"/>
      <c r="R103" s="52"/>
      <c r="S103" s="52"/>
      <c r="T103" s="56"/>
      <c r="U103" s="56"/>
      <c r="V103" s="56" t="s">
        <v>0</v>
      </c>
      <c r="W103" s="52"/>
      <c r="X103" s="57"/>
    </row>
    <row r="104" spans="1:37">
      <c r="D104" s="51" t="s">
        <v>87</v>
      </c>
      <c r="E104" s="52"/>
      <c r="F104" s="53"/>
      <c r="G104" s="54"/>
      <c r="H104" s="54"/>
      <c r="I104" s="54"/>
      <c r="J104" s="54"/>
      <c r="K104" s="55"/>
      <c r="L104" s="55"/>
      <c r="M104" s="52"/>
      <c r="N104" s="52"/>
      <c r="O104" s="53"/>
      <c r="P104" s="53"/>
      <c r="Q104" s="52"/>
      <c r="R104" s="52"/>
      <c r="S104" s="52"/>
      <c r="T104" s="56"/>
      <c r="U104" s="56"/>
      <c r="V104" s="56" t="s">
        <v>0</v>
      </c>
      <c r="W104" s="52"/>
      <c r="X104" s="57"/>
    </row>
    <row r="105" spans="1:37">
      <c r="A105" s="12">
        <v>23</v>
      </c>
      <c r="B105" s="13" t="s">
        <v>216</v>
      </c>
      <c r="C105" s="14" t="s">
        <v>223</v>
      </c>
      <c r="D105" s="15" t="s">
        <v>224</v>
      </c>
      <c r="E105" s="16">
        <v>1493.394</v>
      </c>
      <c r="F105" s="17" t="s">
        <v>130</v>
      </c>
      <c r="P105" s="17" t="s">
        <v>219</v>
      </c>
      <c r="V105" s="20" t="s">
        <v>63</v>
      </c>
      <c r="X105" s="50" t="s">
        <v>225</v>
      </c>
      <c r="Y105" s="50" t="s">
        <v>223</v>
      </c>
      <c r="Z105" s="14" t="s">
        <v>221</v>
      </c>
      <c r="AJ105" s="4" t="s">
        <v>83</v>
      </c>
      <c r="AK105" s="4" t="s">
        <v>84</v>
      </c>
    </row>
    <row r="106" spans="1:37">
      <c r="D106" s="51" t="s">
        <v>226</v>
      </c>
      <c r="E106" s="52"/>
      <c r="F106" s="53"/>
      <c r="G106" s="54"/>
      <c r="H106" s="54"/>
      <c r="I106" s="54"/>
      <c r="J106" s="54"/>
      <c r="K106" s="55"/>
      <c r="L106" s="55"/>
      <c r="M106" s="52"/>
      <c r="N106" s="52"/>
      <c r="O106" s="53"/>
      <c r="P106" s="53"/>
      <c r="Q106" s="52"/>
      <c r="R106" s="52"/>
      <c r="S106" s="52"/>
      <c r="T106" s="56"/>
      <c r="U106" s="56"/>
      <c r="V106" s="56" t="s">
        <v>0</v>
      </c>
      <c r="W106" s="52"/>
      <c r="X106" s="57"/>
    </row>
    <row r="107" spans="1:37">
      <c r="D107" s="51" t="s">
        <v>87</v>
      </c>
      <c r="E107" s="52"/>
      <c r="F107" s="53"/>
      <c r="G107" s="54"/>
      <c r="H107" s="54"/>
      <c r="I107" s="54"/>
      <c r="J107" s="54"/>
      <c r="K107" s="55"/>
      <c r="L107" s="55"/>
      <c r="M107" s="52"/>
      <c r="N107" s="52"/>
      <c r="O107" s="53"/>
      <c r="P107" s="53"/>
      <c r="Q107" s="52"/>
      <c r="R107" s="52"/>
      <c r="S107" s="52"/>
      <c r="T107" s="56"/>
      <c r="U107" s="56"/>
      <c r="V107" s="56" t="s">
        <v>0</v>
      </c>
      <c r="W107" s="52"/>
      <c r="X107" s="57"/>
    </row>
    <row r="108" spans="1:37">
      <c r="A108" s="12">
        <v>24</v>
      </c>
      <c r="B108" s="13" t="s">
        <v>216</v>
      </c>
      <c r="C108" s="14" t="s">
        <v>227</v>
      </c>
      <c r="D108" s="15" t="s">
        <v>228</v>
      </c>
      <c r="E108" s="16">
        <v>497.798</v>
      </c>
      <c r="F108" s="17" t="s">
        <v>130</v>
      </c>
      <c r="P108" s="17" t="s">
        <v>219</v>
      </c>
      <c r="V108" s="20" t="s">
        <v>63</v>
      </c>
      <c r="X108" s="50" t="s">
        <v>229</v>
      </c>
      <c r="Y108" s="50" t="s">
        <v>227</v>
      </c>
      <c r="Z108" s="14" t="s">
        <v>221</v>
      </c>
      <c r="AJ108" s="4" t="s">
        <v>83</v>
      </c>
      <c r="AK108" s="4" t="s">
        <v>84</v>
      </c>
    </row>
    <row r="109" spans="1:37">
      <c r="A109" s="12">
        <v>25</v>
      </c>
      <c r="B109" s="13" t="s">
        <v>230</v>
      </c>
      <c r="C109" s="14" t="s">
        <v>231</v>
      </c>
      <c r="D109" s="15" t="s">
        <v>232</v>
      </c>
      <c r="E109" s="16">
        <v>29.1</v>
      </c>
      <c r="F109" s="17" t="s">
        <v>130</v>
      </c>
      <c r="P109" s="17" t="s">
        <v>219</v>
      </c>
      <c r="V109" s="20" t="s">
        <v>63</v>
      </c>
      <c r="X109" s="50" t="s">
        <v>233</v>
      </c>
      <c r="Y109" s="50" t="s">
        <v>231</v>
      </c>
      <c r="Z109" s="14" t="s">
        <v>234</v>
      </c>
      <c r="AJ109" s="4" t="s">
        <v>83</v>
      </c>
      <c r="AK109" s="4" t="s">
        <v>84</v>
      </c>
    </row>
    <row r="110" spans="1:37">
      <c r="D110" s="51" t="s">
        <v>235</v>
      </c>
      <c r="E110" s="52"/>
      <c r="F110" s="53"/>
      <c r="G110" s="54"/>
      <c r="H110" s="54"/>
      <c r="I110" s="54"/>
      <c r="J110" s="54"/>
      <c r="K110" s="55"/>
      <c r="L110" s="55"/>
      <c r="M110" s="52"/>
      <c r="N110" s="52"/>
      <c r="O110" s="53"/>
      <c r="P110" s="53"/>
      <c r="Q110" s="52"/>
      <c r="R110" s="52"/>
      <c r="S110" s="52"/>
      <c r="T110" s="56"/>
      <c r="U110" s="56"/>
      <c r="V110" s="56" t="s">
        <v>0</v>
      </c>
      <c r="W110" s="52"/>
      <c r="X110" s="57"/>
    </row>
    <row r="111" spans="1:37">
      <c r="D111" s="51" t="s">
        <v>87</v>
      </c>
      <c r="E111" s="52"/>
      <c r="F111" s="53"/>
      <c r="G111" s="54"/>
      <c r="H111" s="54"/>
      <c r="I111" s="54"/>
      <c r="J111" s="54"/>
      <c r="K111" s="55"/>
      <c r="L111" s="55"/>
      <c r="M111" s="52"/>
      <c r="N111" s="52"/>
      <c r="O111" s="53"/>
      <c r="P111" s="53"/>
      <c r="Q111" s="52"/>
      <c r="R111" s="52"/>
      <c r="S111" s="52"/>
      <c r="T111" s="56"/>
      <c r="U111" s="56"/>
      <c r="V111" s="56" t="s">
        <v>0</v>
      </c>
      <c r="W111" s="52"/>
      <c r="X111" s="57"/>
    </row>
    <row r="112" spans="1:37">
      <c r="A112" s="12">
        <v>26</v>
      </c>
      <c r="B112" s="13" t="s">
        <v>230</v>
      </c>
      <c r="C112" s="14" t="s">
        <v>236</v>
      </c>
      <c r="D112" s="15" t="s">
        <v>237</v>
      </c>
      <c r="E112" s="16">
        <v>4.3310000000000004</v>
      </c>
      <c r="F112" s="17" t="s">
        <v>79</v>
      </c>
      <c r="P112" s="17" t="s">
        <v>219</v>
      </c>
      <c r="V112" s="20" t="s">
        <v>63</v>
      </c>
      <c r="X112" s="50" t="s">
        <v>238</v>
      </c>
      <c r="Y112" s="50" t="s">
        <v>236</v>
      </c>
      <c r="Z112" s="14" t="s">
        <v>234</v>
      </c>
      <c r="AJ112" s="4" t="s">
        <v>83</v>
      </c>
      <c r="AK112" s="4" t="s">
        <v>84</v>
      </c>
    </row>
    <row r="113" spans="1:37">
      <c r="D113" s="51" t="s">
        <v>239</v>
      </c>
      <c r="E113" s="52"/>
      <c r="F113" s="53"/>
      <c r="G113" s="54"/>
      <c r="H113" s="54"/>
      <c r="I113" s="54"/>
      <c r="J113" s="54"/>
      <c r="K113" s="55"/>
      <c r="L113" s="55"/>
      <c r="M113" s="52"/>
      <c r="N113" s="52"/>
      <c r="O113" s="53"/>
      <c r="P113" s="53"/>
      <c r="Q113" s="52"/>
      <c r="R113" s="52"/>
      <c r="S113" s="52"/>
      <c r="T113" s="56"/>
      <c r="U113" s="56"/>
      <c r="V113" s="56" t="s">
        <v>0</v>
      </c>
      <c r="W113" s="52"/>
      <c r="X113" s="57"/>
    </row>
    <row r="114" spans="1:37">
      <c r="D114" s="51" t="s">
        <v>87</v>
      </c>
      <c r="E114" s="52"/>
      <c r="F114" s="53"/>
      <c r="G114" s="54"/>
      <c r="H114" s="54"/>
      <c r="I114" s="54"/>
      <c r="J114" s="54"/>
      <c r="K114" s="55"/>
      <c r="L114" s="55"/>
      <c r="M114" s="52"/>
      <c r="N114" s="52"/>
      <c r="O114" s="53"/>
      <c r="P114" s="53"/>
      <c r="Q114" s="52"/>
      <c r="R114" s="52"/>
      <c r="S114" s="52"/>
      <c r="T114" s="56"/>
      <c r="U114" s="56"/>
      <c r="V114" s="56" t="s">
        <v>0</v>
      </c>
      <c r="W114" s="52"/>
      <c r="X114" s="57"/>
    </row>
    <row r="115" spans="1:37">
      <c r="A115" s="12">
        <v>27</v>
      </c>
      <c r="B115" s="13" t="s">
        <v>230</v>
      </c>
      <c r="C115" s="14" t="s">
        <v>240</v>
      </c>
      <c r="D115" s="15" t="s">
        <v>241</v>
      </c>
      <c r="E115" s="16">
        <v>19.574999999999999</v>
      </c>
      <c r="F115" s="17" t="s">
        <v>79</v>
      </c>
      <c r="P115" s="17" t="s">
        <v>219</v>
      </c>
      <c r="V115" s="20" t="s">
        <v>63</v>
      </c>
      <c r="X115" s="50" t="s">
        <v>242</v>
      </c>
      <c r="Y115" s="50" t="s">
        <v>240</v>
      </c>
      <c r="Z115" s="14" t="s">
        <v>234</v>
      </c>
      <c r="AJ115" s="4" t="s">
        <v>83</v>
      </c>
      <c r="AK115" s="4" t="s">
        <v>84</v>
      </c>
    </row>
    <row r="116" spans="1:37">
      <c r="D116" s="51" t="s">
        <v>243</v>
      </c>
      <c r="E116" s="52"/>
      <c r="F116" s="53"/>
      <c r="G116" s="54"/>
      <c r="H116" s="54"/>
      <c r="I116" s="54"/>
      <c r="J116" s="54"/>
      <c r="K116" s="55"/>
      <c r="L116" s="55"/>
      <c r="M116" s="52"/>
      <c r="N116" s="52"/>
      <c r="O116" s="53"/>
      <c r="P116" s="53"/>
      <c r="Q116" s="52"/>
      <c r="R116" s="52"/>
      <c r="S116" s="52"/>
      <c r="T116" s="56"/>
      <c r="U116" s="56"/>
      <c r="V116" s="56" t="s">
        <v>0</v>
      </c>
      <c r="W116" s="52"/>
      <c r="X116" s="57"/>
    </row>
    <row r="117" spans="1:37">
      <c r="D117" s="51" t="s">
        <v>87</v>
      </c>
      <c r="E117" s="52"/>
      <c r="F117" s="53"/>
      <c r="G117" s="54"/>
      <c r="H117" s="54"/>
      <c r="I117" s="54"/>
      <c r="J117" s="54"/>
      <c r="K117" s="55"/>
      <c r="L117" s="55"/>
      <c r="M117" s="52"/>
      <c r="N117" s="52"/>
      <c r="O117" s="53"/>
      <c r="P117" s="53"/>
      <c r="Q117" s="52"/>
      <c r="R117" s="52"/>
      <c r="S117" s="52"/>
      <c r="T117" s="56"/>
      <c r="U117" s="56"/>
      <c r="V117" s="56" t="s">
        <v>0</v>
      </c>
      <c r="W117" s="52"/>
      <c r="X117" s="57"/>
    </row>
    <row r="118" spans="1:37">
      <c r="A118" s="12">
        <v>28</v>
      </c>
      <c r="B118" s="13" t="s">
        <v>230</v>
      </c>
      <c r="C118" s="14" t="s">
        <v>244</v>
      </c>
      <c r="D118" s="15" t="s">
        <v>245</v>
      </c>
      <c r="E118" s="16">
        <v>53.11</v>
      </c>
      <c r="F118" s="17" t="s">
        <v>130</v>
      </c>
      <c r="P118" s="17" t="s">
        <v>219</v>
      </c>
      <c r="V118" s="20" t="s">
        <v>63</v>
      </c>
      <c r="X118" s="50" t="s">
        <v>246</v>
      </c>
      <c r="Y118" s="50" t="s">
        <v>244</v>
      </c>
      <c r="Z118" s="14" t="s">
        <v>234</v>
      </c>
      <c r="AJ118" s="4" t="s">
        <v>83</v>
      </c>
      <c r="AK118" s="4" t="s">
        <v>84</v>
      </c>
    </row>
    <row r="119" spans="1:37">
      <c r="D119" s="51" t="s">
        <v>247</v>
      </c>
      <c r="E119" s="52"/>
      <c r="F119" s="53"/>
      <c r="G119" s="54"/>
      <c r="H119" s="54"/>
      <c r="I119" s="54"/>
      <c r="J119" s="54"/>
      <c r="K119" s="55"/>
      <c r="L119" s="55"/>
      <c r="M119" s="52"/>
      <c r="N119" s="52"/>
      <c r="O119" s="53"/>
      <c r="P119" s="53"/>
      <c r="Q119" s="52"/>
      <c r="R119" s="52"/>
      <c r="S119" s="52"/>
      <c r="T119" s="56"/>
      <c r="U119" s="56"/>
      <c r="V119" s="56" t="s">
        <v>0</v>
      </c>
      <c r="W119" s="52"/>
      <c r="X119" s="57"/>
    </row>
    <row r="120" spans="1:37">
      <c r="D120" s="51" t="s">
        <v>248</v>
      </c>
      <c r="E120" s="52"/>
      <c r="F120" s="53"/>
      <c r="G120" s="54"/>
      <c r="H120" s="54"/>
      <c r="I120" s="54"/>
      <c r="J120" s="54"/>
      <c r="K120" s="55"/>
      <c r="L120" s="55"/>
      <c r="M120" s="52"/>
      <c r="N120" s="52"/>
      <c r="O120" s="53"/>
      <c r="P120" s="53"/>
      <c r="Q120" s="52"/>
      <c r="R120" s="52"/>
      <c r="S120" s="52"/>
      <c r="T120" s="56"/>
      <c r="U120" s="56"/>
      <c r="V120" s="56" t="s">
        <v>0</v>
      </c>
      <c r="W120" s="52"/>
      <c r="X120" s="57"/>
    </row>
    <row r="121" spans="1:37">
      <c r="D121" s="51" t="s">
        <v>87</v>
      </c>
      <c r="E121" s="52"/>
      <c r="F121" s="53"/>
      <c r="G121" s="54"/>
      <c r="H121" s="54"/>
      <c r="I121" s="54"/>
      <c r="J121" s="54"/>
      <c r="K121" s="55"/>
      <c r="L121" s="55"/>
      <c r="M121" s="52"/>
      <c r="N121" s="52"/>
      <c r="O121" s="53"/>
      <c r="P121" s="53"/>
      <c r="Q121" s="52"/>
      <c r="R121" s="52"/>
      <c r="S121" s="52"/>
      <c r="T121" s="56"/>
      <c r="U121" s="56"/>
      <c r="V121" s="56" t="s">
        <v>0</v>
      </c>
      <c r="W121" s="52"/>
      <c r="X121" s="57"/>
    </row>
    <row r="122" spans="1:37">
      <c r="A122" s="12">
        <v>29</v>
      </c>
      <c r="B122" s="13" t="s">
        <v>230</v>
      </c>
      <c r="C122" s="14" t="s">
        <v>249</v>
      </c>
      <c r="D122" s="15" t="s">
        <v>250</v>
      </c>
      <c r="E122" s="16">
        <v>26.1</v>
      </c>
      <c r="F122" s="17" t="s">
        <v>79</v>
      </c>
      <c r="P122" s="17" t="s">
        <v>219</v>
      </c>
      <c r="V122" s="20" t="s">
        <v>63</v>
      </c>
      <c r="X122" s="50" t="s">
        <v>251</v>
      </c>
      <c r="Y122" s="50" t="s">
        <v>249</v>
      </c>
      <c r="Z122" s="14" t="s">
        <v>234</v>
      </c>
      <c r="AJ122" s="4" t="s">
        <v>83</v>
      </c>
      <c r="AK122" s="4" t="s">
        <v>84</v>
      </c>
    </row>
    <row r="123" spans="1:37">
      <c r="D123" s="51" t="s">
        <v>252</v>
      </c>
      <c r="E123" s="52"/>
      <c r="F123" s="53"/>
      <c r="G123" s="54"/>
      <c r="H123" s="54"/>
      <c r="I123" s="54"/>
      <c r="J123" s="54"/>
      <c r="K123" s="55"/>
      <c r="L123" s="55"/>
      <c r="M123" s="52"/>
      <c r="N123" s="52"/>
      <c r="O123" s="53"/>
      <c r="P123" s="53"/>
      <c r="Q123" s="52"/>
      <c r="R123" s="52"/>
      <c r="S123" s="52"/>
      <c r="T123" s="56"/>
      <c r="U123" s="56"/>
      <c r="V123" s="56" t="s">
        <v>0</v>
      </c>
      <c r="W123" s="52"/>
      <c r="X123" s="57"/>
    </row>
    <row r="124" spans="1:37">
      <c r="D124" s="51" t="s">
        <v>87</v>
      </c>
      <c r="E124" s="52"/>
      <c r="F124" s="53"/>
      <c r="G124" s="54"/>
      <c r="H124" s="54"/>
      <c r="I124" s="54"/>
      <c r="J124" s="54"/>
      <c r="K124" s="55"/>
      <c r="L124" s="55"/>
      <c r="M124" s="52"/>
      <c r="N124" s="52"/>
      <c r="O124" s="53"/>
      <c r="P124" s="53"/>
      <c r="Q124" s="52"/>
      <c r="R124" s="52"/>
      <c r="S124" s="52"/>
      <c r="T124" s="56"/>
      <c r="U124" s="56"/>
      <c r="V124" s="56" t="s">
        <v>0</v>
      </c>
      <c r="W124" s="52"/>
      <c r="X124" s="57"/>
    </row>
    <row r="125" spans="1:37">
      <c r="A125" s="12">
        <v>30</v>
      </c>
      <c r="B125" s="13" t="s">
        <v>230</v>
      </c>
      <c r="C125" s="14" t="s">
        <v>253</v>
      </c>
      <c r="D125" s="15" t="s">
        <v>254</v>
      </c>
      <c r="E125" s="16">
        <v>17.399999999999999</v>
      </c>
      <c r="F125" s="17" t="s">
        <v>130</v>
      </c>
      <c r="P125" s="17" t="s">
        <v>219</v>
      </c>
      <c r="V125" s="20" t="s">
        <v>63</v>
      </c>
      <c r="X125" s="50" t="s">
        <v>255</v>
      </c>
      <c r="Y125" s="50" t="s">
        <v>253</v>
      </c>
      <c r="Z125" s="14" t="s">
        <v>234</v>
      </c>
      <c r="AJ125" s="4" t="s">
        <v>83</v>
      </c>
      <c r="AK125" s="4" t="s">
        <v>84</v>
      </c>
    </row>
    <row r="126" spans="1:37">
      <c r="D126" s="51" t="s">
        <v>256</v>
      </c>
      <c r="E126" s="52"/>
      <c r="F126" s="53"/>
      <c r="G126" s="54"/>
      <c r="H126" s="54"/>
      <c r="I126" s="54"/>
      <c r="J126" s="54"/>
      <c r="K126" s="55"/>
      <c r="L126" s="55"/>
      <c r="M126" s="52"/>
      <c r="N126" s="52"/>
      <c r="O126" s="53"/>
      <c r="P126" s="53"/>
      <c r="Q126" s="52"/>
      <c r="R126" s="52"/>
      <c r="S126" s="52"/>
      <c r="T126" s="56"/>
      <c r="U126" s="56"/>
      <c r="V126" s="56" t="s">
        <v>0</v>
      </c>
      <c r="W126" s="52"/>
      <c r="X126" s="57"/>
    </row>
    <row r="127" spans="1:37">
      <c r="D127" s="51" t="s">
        <v>87</v>
      </c>
      <c r="E127" s="52"/>
      <c r="F127" s="53"/>
      <c r="G127" s="54"/>
      <c r="H127" s="54"/>
      <c r="I127" s="54"/>
      <c r="J127" s="54"/>
      <c r="K127" s="55"/>
      <c r="L127" s="55"/>
      <c r="M127" s="52"/>
      <c r="N127" s="52"/>
      <c r="O127" s="53"/>
      <c r="P127" s="53"/>
      <c r="Q127" s="52"/>
      <c r="R127" s="52"/>
      <c r="S127" s="52"/>
      <c r="T127" s="56"/>
      <c r="U127" s="56"/>
      <c r="V127" s="56" t="s">
        <v>0</v>
      </c>
      <c r="W127" s="52"/>
      <c r="X127" s="57"/>
    </row>
    <row r="128" spans="1:37">
      <c r="A128" s="12">
        <v>31</v>
      </c>
      <c r="B128" s="13" t="s">
        <v>230</v>
      </c>
      <c r="C128" s="14" t="s">
        <v>257</v>
      </c>
      <c r="D128" s="15" t="s">
        <v>258</v>
      </c>
      <c r="E128" s="16">
        <v>3.1520000000000001</v>
      </c>
      <c r="F128" s="17" t="s">
        <v>130</v>
      </c>
      <c r="P128" s="17" t="s">
        <v>219</v>
      </c>
      <c r="V128" s="20" t="s">
        <v>63</v>
      </c>
      <c r="X128" s="50" t="s">
        <v>259</v>
      </c>
      <c r="Y128" s="50" t="s">
        <v>257</v>
      </c>
      <c r="Z128" s="14" t="s">
        <v>234</v>
      </c>
      <c r="AJ128" s="4" t="s">
        <v>83</v>
      </c>
      <c r="AK128" s="4" t="s">
        <v>84</v>
      </c>
    </row>
    <row r="129" spans="1:37">
      <c r="D129" s="51" t="s">
        <v>260</v>
      </c>
      <c r="E129" s="52"/>
      <c r="F129" s="53"/>
      <c r="G129" s="54"/>
      <c r="H129" s="54"/>
      <c r="I129" s="54"/>
      <c r="J129" s="54"/>
      <c r="K129" s="55"/>
      <c r="L129" s="55"/>
      <c r="M129" s="52"/>
      <c r="N129" s="52"/>
      <c r="O129" s="53"/>
      <c r="P129" s="53"/>
      <c r="Q129" s="52"/>
      <c r="R129" s="52"/>
      <c r="S129" s="52"/>
      <c r="T129" s="56"/>
      <c r="U129" s="56"/>
      <c r="V129" s="56" t="s">
        <v>0</v>
      </c>
      <c r="W129" s="52"/>
      <c r="X129" s="57"/>
    </row>
    <row r="130" spans="1:37">
      <c r="D130" s="51" t="s">
        <v>87</v>
      </c>
      <c r="E130" s="52"/>
      <c r="F130" s="53"/>
      <c r="G130" s="54"/>
      <c r="H130" s="54"/>
      <c r="I130" s="54"/>
      <c r="J130" s="54"/>
      <c r="K130" s="55"/>
      <c r="L130" s="55"/>
      <c r="M130" s="52"/>
      <c r="N130" s="52"/>
      <c r="O130" s="53"/>
      <c r="P130" s="53"/>
      <c r="Q130" s="52"/>
      <c r="R130" s="52"/>
      <c r="S130" s="52"/>
      <c r="T130" s="56"/>
      <c r="U130" s="56"/>
      <c r="V130" s="56" t="s">
        <v>0</v>
      </c>
      <c r="W130" s="52"/>
      <c r="X130" s="57"/>
    </row>
    <row r="131" spans="1:37">
      <c r="A131" s="12">
        <v>32</v>
      </c>
      <c r="B131" s="13" t="s">
        <v>230</v>
      </c>
      <c r="C131" s="14" t="s">
        <v>261</v>
      </c>
      <c r="D131" s="15" t="s">
        <v>262</v>
      </c>
      <c r="E131" s="16">
        <v>15.2</v>
      </c>
      <c r="F131" s="17" t="s">
        <v>130</v>
      </c>
      <c r="P131" s="17" t="s">
        <v>219</v>
      </c>
      <c r="V131" s="20" t="s">
        <v>63</v>
      </c>
      <c r="X131" s="50" t="s">
        <v>263</v>
      </c>
      <c r="Y131" s="50" t="s">
        <v>261</v>
      </c>
      <c r="Z131" s="14" t="s">
        <v>234</v>
      </c>
      <c r="AJ131" s="4" t="s">
        <v>83</v>
      </c>
      <c r="AK131" s="4" t="s">
        <v>84</v>
      </c>
    </row>
    <row r="132" spans="1:37">
      <c r="D132" s="51" t="s">
        <v>264</v>
      </c>
      <c r="E132" s="52"/>
      <c r="F132" s="53"/>
      <c r="G132" s="54"/>
      <c r="H132" s="54"/>
      <c r="I132" s="54"/>
      <c r="J132" s="54"/>
      <c r="K132" s="55"/>
      <c r="L132" s="55"/>
      <c r="M132" s="52"/>
      <c r="N132" s="52"/>
      <c r="O132" s="53"/>
      <c r="P132" s="53"/>
      <c r="Q132" s="52"/>
      <c r="R132" s="52"/>
      <c r="S132" s="52"/>
      <c r="T132" s="56"/>
      <c r="U132" s="56"/>
      <c r="V132" s="56" t="s">
        <v>0</v>
      </c>
      <c r="W132" s="52"/>
      <c r="X132" s="57"/>
    </row>
    <row r="133" spans="1:37">
      <c r="D133" s="51" t="s">
        <v>265</v>
      </c>
      <c r="E133" s="52"/>
      <c r="F133" s="53"/>
      <c r="G133" s="54"/>
      <c r="H133" s="54"/>
      <c r="I133" s="54"/>
      <c r="J133" s="54"/>
      <c r="K133" s="55"/>
      <c r="L133" s="55"/>
      <c r="M133" s="52"/>
      <c r="N133" s="52"/>
      <c r="O133" s="53"/>
      <c r="P133" s="53"/>
      <c r="Q133" s="52"/>
      <c r="R133" s="52"/>
      <c r="S133" s="52"/>
      <c r="T133" s="56"/>
      <c r="U133" s="56"/>
      <c r="V133" s="56" t="s">
        <v>0</v>
      </c>
      <c r="W133" s="52"/>
      <c r="X133" s="57"/>
    </row>
    <row r="134" spans="1:37">
      <c r="D134" s="51" t="s">
        <v>87</v>
      </c>
      <c r="E134" s="52"/>
      <c r="F134" s="53"/>
      <c r="G134" s="54"/>
      <c r="H134" s="54"/>
      <c r="I134" s="54"/>
      <c r="J134" s="54"/>
      <c r="K134" s="55"/>
      <c r="L134" s="55"/>
      <c r="M134" s="52"/>
      <c r="N134" s="52"/>
      <c r="O134" s="53"/>
      <c r="P134" s="53"/>
      <c r="Q134" s="52"/>
      <c r="R134" s="52"/>
      <c r="S134" s="52"/>
      <c r="T134" s="56"/>
      <c r="U134" s="56"/>
      <c r="V134" s="56" t="s">
        <v>0</v>
      </c>
      <c r="W134" s="52"/>
      <c r="X134" s="57"/>
    </row>
    <row r="135" spans="1:37">
      <c r="A135" s="12">
        <v>33</v>
      </c>
      <c r="B135" s="13" t="s">
        <v>230</v>
      </c>
      <c r="C135" s="14" t="s">
        <v>266</v>
      </c>
      <c r="D135" s="15" t="s">
        <v>267</v>
      </c>
      <c r="E135" s="16">
        <v>1.26</v>
      </c>
      <c r="F135" s="17" t="s">
        <v>79</v>
      </c>
      <c r="P135" s="17" t="s">
        <v>219</v>
      </c>
      <c r="V135" s="20" t="s">
        <v>63</v>
      </c>
      <c r="X135" s="50" t="s">
        <v>268</v>
      </c>
      <c r="Y135" s="50" t="s">
        <v>266</v>
      </c>
      <c r="Z135" s="14" t="s">
        <v>234</v>
      </c>
      <c r="AJ135" s="4" t="s">
        <v>83</v>
      </c>
      <c r="AK135" s="4" t="s">
        <v>84</v>
      </c>
    </row>
    <row r="136" spans="1:37">
      <c r="D136" s="51" t="s">
        <v>269</v>
      </c>
      <c r="E136" s="52"/>
      <c r="F136" s="53"/>
      <c r="G136" s="54"/>
      <c r="H136" s="54"/>
      <c r="I136" s="54"/>
      <c r="J136" s="54"/>
      <c r="K136" s="55"/>
      <c r="L136" s="55"/>
      <c r="M136" s="52"/>
      <c r="N136" s="52"/>
      <c r="O136" s="53"/>
      <c r="P136" s="53"/>
      <c r="Q136" s="52"/>
      <c r="R136" s="52"/>
      <c r="S136" s="52"/>
      <c r="T136" s="56"/>
      <c r="U136" s="56"/>
      <c r="V136" s="56" t="s">
        <v>0</v>
      </c>
      <c r="W136" s="52"/>
      <c r="X136" s="57"/>
    </row>
    <row r="137" spans="1:37">
      <c r="D137" s="51" t="s">
        <v>270</v>
      </c>
      <c r="E137" s="52"/>
      <c r="F137" s="53"/>
      <c r="G137" s="54"/>
      <c r="H137" s="54"/>
      <c r="I137" s="54"/>
      <c r="J137" s="54"/>
      <c r="K137" s="55"/>
      <c r="L137" s="55"/>
      <c r="M137" s="52"/>
      <c r="N137" s="52"/>
      <c r="O137" s="53"/>
      <c r="P137" s="53"/>
      <c r="Q137" s="52"/>
      <c r="R137" s="52"/>
      <c r="S137" s="52"/>
      <c r="T137" s="56"/>
      <c r="U137" s="56"/>
      <c r="V137" s="56" t="s">
        <v>0</v>
      </c>
      <c r="W137" s="52"/>
      <c r="X137" s="57"/>
    </row>
    <row r="138" spans="1:37">
      <c r="D138" s="51" t="s">
        <v>87</v>
      </c>
      <c r="E138" s="52"/>
      <c r="F138" s="53"/>
      <c r="G138" s="54"/>
      <c r="H138" s="54"/>
      <c r="I138" s="54"/>
      <c r="J138" s="54"/>
      <c r="K138" s="55"/>
      <c r="L138" s="55"/>
      <c r="M138" s="52"/>
      <c r="N138" s="52"/>
      <c r="O138" s="53"/>
      <c r="P138" s="53"/>
      <c r="Q138" s="52"/>
      <c r="R138" s="52"/>
      <c r="S138" s="52"/>
      <c r="T138" s="56"/>
      <c r="U138" s="56"/>
      <c r="V138" s="56" t="s">
        <v>0</v>
      </c>
      <c r="W138" s="52"/>
      <c r="X138" s="57"/>
    </row>
    <row r="139" spans="1:37">
      <c r="A139" s="12">
        <v>34</v>
      </c>
      <c r="B139" s="13" t="s">
        <v>230</v>
      </c>
      <c r="C139" s="14" t="s">
        <v>271</v>
      </c>
      <c r="D139" s="15" t="s">
        <v>272</v>
      </c>
      <c r="E139" s="16">
        <v>1.6</v>
      </c>
      <c r="F139" s="17" t="s">
        <v>204</v>
      </c>
      <c r="P139" s="17" t="s">
        <v>219</v>
      </c>
      <c r="V139" s="20" t="s">
        <v>63</v>
      </c>
      <c r="X139" s="50" t="s">
        <v>273</v>
      </c>
      <c r="Y139" s="50" t="s">
        <v>271</v>
      </c>
      <c r="Z139" s="14" t="s">
        <v>234</v>
      </c>
      <c r="AJ139" s="4" t="s">
        <v>83</v>
      </c>
      <c r="AK139" s="4" t="s">
        <v>84</v>
      </c>
    </row>
    <row r="140" spans="1:37">
      <c r="D140" s="51" t="s">
        <v>264</v>
      </c>
      <c r="E140" s="52"/>
      <c r="F140" s="53"/>
      <c r="G140" s="54"/>
      <c r="H140" s="54"/>
      <c r="I140" s="54"/>
      <c r="J140" s="54"/>
      <c r="K140" s="55"/>
      <c r="L140" s="55"/>
      <c r="M140" s="52"/>
      <c r="N140" s="52"/>
      <c r="O140" s="53"/>
      <c r="P140" s="53"/>
      <c r="Q140" s="52"/>
      <c r="R140" s="52"/>
      <c r="S140" s="52"/>
      <c r="T140" s="56"/>
      <c r="U140" s="56"/>
      <c r="V140" s="56" t="s">
        <v>0</v>
      </c>
      <c r="W140" s="52"/>
      <c r="X140" s="57"/>
    </row>
    <row r="141" spans="1:37">
      <c r="D141" s="51" t="s">
        <v>274</v>
      </c>
      <c r="E141" s="52"/>
      <c r="F141" s="53"/>
      <c r="G141" s="54"/>
      <c r="H141" s="54"/>
      <c r="I141" s="54"/>
      <c r="J141" s="54"/>
      <c r="K141" s="55"/>
      <c r="L141" s="55"/>
      <c r="M141" s="52"/>
      <c r="N141" s="52"/>
      <c r="O141" s="53"/>
      <c r="P141" s="53"/>
      <c r="Q141" s="52"/>
      <c r="R141" s="52"/>
      <c r="S141" s="52"/>
      <c r="T141" s="56"/>
      <c r="U141" s="56"/>
      <c r="V141" s="56" t="s">
        <v>0</v>
      </c>
      <c r="W141" s="52"/>
      <c r="X141" s="57"/>
    </row>
    <row r="142" spans="1:37">
      <c r="D142" s="51" t="s">
        <v>87</v>
      </c>
      <c r="E142" s="52"/>
      <c r="F142" s="53"/>
      <c r="G142" s="54"/>
      <c r="H142" s="54"/>
      <c r="I142" s="54"/>
      <c r="J142" s="54"/>
      <c r="K142" s="55"/>
      <c r="L142" s="55"/>
      <c r="M142" s="52"/>
      <c r="N142" s="52"/>
      <c r="O142" s="53"/>
      <c r="P142" s="53"/>
      <c r="Q142" s="52"/>
      <c r="R142" s="52"/>
      <c r="S142" s="52"/>
      <c r="T142" s="56"/>
      <c r="U142" s="56"/>
      <c r="V142" s="56" t="s">
        <v>0</v>
      </c>
      <c r="W142" s="52"/>
      <c r="X142" s="57"/>
    </row>
    <row r="143" spans="1:37">
      <c r="A143" s="12">
        <v>35</v>
      </c>
      <c r="B143" s="13" t="s">
        <v>230</v>
      </c>
      <c r="C143" s="14" t="s">
        <v>275</v>
      </c>
      <c r="D143" s="15" t="s">
        <v>276</v>
      </c>
      <c r="E143" s="16">
        <v>439.11399999999998</v>
      </c>
      <c r="F143" s="17" t="s">
        <v>130</v>
      </c>
      <c r="P143" s="17" t="s">
        <v>219</v>
      </c>
      <c r="V143" s="20" t="s">
        <v>63</v>
      </c>
      <c r="X143" s="50" t="s">
        <v>277</v>
      </c>
      <c r="Y143" s="50" t="s">
        <v>275</v>
      </c>
      <c r="Z143" s="14" t="s">
        <v>234</v>
      </c>
      <c r="AJ143" s="4" t="s">
        <v>83</v>
      </c>
      <c r="AK143" s="4" t="s">
        <v>84</v>
      </c>
    </row>
    <row r="144" spans="1:37">
      <c r="D144" s="51" t="s">
        <v>278</v>
      </c>
      <c r="E144" s="52"/>
      <c r="F144" s="53"/>
      <c r="G144" s="54"/>
      <c r="H144" s="54"/>
      <c r="I144" s="54"/>
      <c r="J144" s="54"/>
      <c r="K144" s="55"/>
      <c r="L144" s="55"/>
      <c r="M144" s="52"/>
      <c r="N144" s="52"/>
      <c r="O144" s="53"/>
      <c r="P144" s="53"/>
      <c r="Q144" s="52"/>
      <c r="R144" s="52"/>
      <c r="S144" s="52"/>
      <c r="T144" s="56"/>
      <c r="U144" s="56"/>
      <c r="V144" s="56" t="s">
        <v>0</v>
      </c>
      <c r="W144" s="52"/>
      <c r="X144" s="57"/>
    </row>
    <row r="145" spans="1:37">
      <c r="D145" s="51" t="s">
        <v>279</v>
      </c>
      <c r="E145" s="52"/>
      <c r="F145" s="53"/>
      <c r="G145" s="54"/>
      <c r="H145" s="54"/>
      <c r="I145" s="54"/>
      <c r="J145" s="54"/>
      <c r="K145" s="55"/>
      <c r="L145" s="55"/>
      <c r="M145" s="52"/>
      <c r="N145" s="52"/>
      <c r="O145" s="53"/>
      <c r="P145" s="53"/>
      <c r="Q145" s="52"/>
      <c r="R145" s="52"/>
      <c r="S145" s="52"/>
      <c r="T145" s="56"/>
      <c r="U145" s="56"/>
      <c r="V145" s="56" t="s">
        <v>0</v>
      </c>
      <c r="W145" s="52"/>
      <c r="X145" s="57"/>
    </row>
    <row r="146" spans="1:37" ht="20.399999999999999">
      <c r="D146" s="51" t="s">
        <v>280</v>
      </c>
      <c r="E146" s="52"/>
      <c r="F146" s="53"/>
      <c r="G146" s="54"/>
      <c r="H146" s="54"/>
      <c r="I146" s="54"/>
      <c r="J146" s="54"/>
      <c r="K146" s="55"/>
      <c r="L146" s="55"/>
      <c r="M146" s="52"/>
      <c r="N146" s="52"/>
      <c r="O146" s="53"/>
      <c r="P146" s="53"/>
      <c r="Q146" s="52"/>
      <c r="R146" s="52"/>
      <c r="S146" s="52"/>
      <c r="T146" s="56"/>
      <c r="U146" s="56"/>
      <c r="V146" s="56" t="s">
        <v>0</v>
      </c>
      <c r="W146" s="52"/>
      <c r="X146" s="57"/>
    </row>
    <row r="147" spans="1:37">
      <c r="D147" s="51" t="s">
        <v>281</v>
      </c>
      <c r="E147" s="52"/>
      <c r="F147" s="53"/>
      <c r="G147" s="54"/>
      <c r="H147" s="54"/>
      <c r="I147" s="54"/>
      <c r="J147" s="54"/>
      <c r="K147" s="55"/>
      <c r="L147" s="55"/>
      <c r="M147" s="52"/>
      <c r="N147" s="52"/>
      <c r="O147" s="53"/>
      <c r="P147" s="53"/>
      <c r="Q147" s="52"/>
      <c r="R147" s="52"/>
      <c r="S147" s="52"/>
      <c r="T147" s="56"/>
      <c r="U147" s="56"/>
      <c r="V147" s="56" t="s">
        <v>0</v>
      </c>
      <c r="W147" s="52"/>
      <c r="X147" s="57"/>
    </row>
    <row r="148" spans="1:37" ht="20.399999999999999">
      <c r="D148" s="51" t="s">
        <v>282</v>
      </c>
      <c r="E148" s="52"/>
      <c r="F148" s="53"/>
      <c r="G148" s="54"/>
      <c r="H148" s="54"/>
      <c r="I148" s="54"/>
      <c r="J148" s="54"/>
      <c r="K148" s="55"/>
      <c r="L148" s="55"/>
      <c r="M148" s="52"/>
      <c r="N148" s="52"/>
      <c r="O148" s="53"/>
      <c r="P148" s="53"/>
      <c r="Q148" s="52"/>
      <c r="R148" s="52"/>
      <c r="S148" s="52"/>
      <c r="T148" s="56"/>
      <c r="U148" s="56"/>
      <c r="V148" s="56" t="s">
        <v>0</v>
      </c>
      <c r="W148" s="52"/>
      <c r="X148" s="57"/>
    </row>
    <row r="149" spans="1:37">
      <c r="D149" s="51" t="s">
        <v>283</v>
      </c>
      <c r="E149" s="52"/>
      <c r="F149" s="53"/>
      <c r="G149" s="54"/>
      <c r="H149" s="54"/>
      <c r="I149" s="54"/>
      <c r="J149" s="54"/>
      <c r="K149" s="55"/>
      <c r="L149" s="55"/>
      <c r="M149" s="52"/>
      <c r="N149" s="52"/>
      <c r="O149" s="53"/>
      <c r="P149" s="53"/>
      <c r="Q149" s="52"/>
      <c r="R149" s="52"/>
      <c r="S149" s="52"/>
      <c r="T149" s="56"/>
      <c r="U149" s="56"/>
      <c r="V149" s="56" t="s">
        <v>0</v>
      </c>
      <c r="W149" s="52"/>
      <c r="X149" s="57"/>
    </row>
    <row r="150" spans="1:37">
      <c r="D150" s="51" t="s">
        <v>284</v>
      </c>
      <c r="E150" s="52"/>
      <c r="F150" s="53"/>
      <c r="G150" s="54"/>
      <c r="H150" s="54"/>
      <c r="I150" s="54"/>
      <c r="J150" s="54"/>
      <c r="K150" s="55"/>
      <c r="L150" s="55"/>
      <c r="M150" s="52"/>
      <c r="N150" s="52"/>
      <c r="O150" s="53"/>
      <c r="P150" s="53"/>
      <c r="Q150" s="52"/>
      <c r="R150" s="52"/>
      <c r="S150" s="52"/>
      <c r="T150" s="56"/>
      <c r="U150" s="56"/>
      <c r="V150" s="56" t="s">
        <v>0</v>
      </c>
      <c r="W150" s="52"/>
      <c r="X150" s="57"/>
    </row>
    <row r="151" spans="1:37">
      <c r="D151" s="51" t="s">
        <v>285</v>
      </c>
      <c r="E151" s="52"/>
      <c r="F151" s="53"/>
      <c r="G151" s="54"/>
      <c r="H151" s="54"/>
      <c r="I151" s="54"/>
      <c r="J151" s="54"/>
      <c r="K151" s="55"/>
      <c r="L151" s="55"/>
      <c r="M151" s="52"/>
      <c r="N151" s="52"/>
      <c r="O151" s="53"/>
      <c r="P151" s="53"/>
      <c r="Q151" s="52"/>
      <c r="R151" s="52"/>
      <c r="S151" s="52"/>
      <c r="T151" s="56"/>
      <c r="U151" s="56"/>
      <c r="V151" s="56" t="s">
        <v>0</v>
      </c>
      <c r="W151" s="52"/>
      <c r="X151" s="57"/>
    </row>
    <row r="152" spans="1:37">
      <c r="D152" s="51" t="s">
        <v>286</v>
      </c>
      <c r="E152" s="52"/>
      <c r="F152" s="53"/>
      <c r="G152" s="54"/>
      <c r="H152" s="54"/>
      <c r="I152" s="54"/>
      <c r="J152" s="54"/>
      <c r="K152" s="55"/>
      <c r="L152" s="55"/>
      <c r="M152" s="52"/>
      <c r="N152" s="52"/>
      <c r="O152" s="53"/>
      <c r="P152" s="53"/>
      <c r="Q152" s="52"/>
      <c r="R152" s="52"/>
      <c r="S152" s="52"/>
      <c r="T152" s="56"/>
      <c r="U152" s="56"/>
      <c r="V152" s="56" t="s">
        <v>0</v>
      </c>
      <c r="W152" s="52"/>
      <c r="X152" s="57"/>
    </row>
    <row r="153" spans="1:37">
      <c r="D153" s="51" t="s">
        <v>87</v>
      </c>
      <c r="E153" s="52"/>
      <c r="F153" s="53"/>
      <c r="G153" s="54"/>
      <c r="H153" s="54"/>
      <c r="I153" s="54"/>
      <c r="J153" s="54"/>
      <c r="K153" s="55"/>
      <c r="L153" s="55"/>
      <c r="M153" s="52"/>
      <c r="N153" s="52"/>
      <c r="O153" s="53"/>
      <c r="P153" s="53"/>
      <c r="Q153" s="52"/>
      <c r="R153" s="52"/>
      <c r="S153" s="52"/>
      <c r="T153" s="56"/>
      <c r="U153" s="56"/>
      <c r="V153" s="56" t="s">
        <v>0</v>
      </c>
      <c r="W153" s="52"/>
      <c r="X153" s="57"/>
    </row>
    <row r="154" spans="1:37">
      <c r="A154" s="12">
        <v>36</v>
      </c>
      <c r="B154" s="13" t="s">
        <v>230</v>
      </c>
      <c r="C154" s="14" t="s">
        <v>287</v>
      </c>
      <c r="D154" s="15" t="s">
        <v>288</v>
      </c>
      <c r="E154" s="16">
        <v>117.431</v>
      </c>
      <c r="F154" s="17" t="s">
        <v>289</v>
      </c>
      <c r="P154" s="17" t="s">
        <v>219</v>
      </c>
      <c r="V154" s="20" t="s">
        <v>63</v>
      </c>
      <c r="X154" s="50" t="s">
        <v>290</v>
      </c>
      <c r="Y154" s="50" t="s">
        <v>287</v>
      </c>
      <c r="Z154" s="14" t="s">
        <v>234</v>
      </c>
      <c r="AJ154" s="4" t="s">
        <v>83</v>
      </c>
      <c r="AK154" s="4" t="s">
        <v>84</v>
      </c>
    </row>
    <row r="155" spans="1:37">
      <c r="A155" s="12">
        <v>37</v>
      </c>
      <c r="B155" s="13" t="s">
        <v>230</v>
      </c>
      <c r="C155" s="14" t="s">
        <v>291</v>
      </c>
      <c r="D155" s="15" t="s">
        <v>292</v>
      </c>
      <c r="E155" s="16">
        <v>3405.4989999999998</v>
      </c>
      <c r="F155" s="17" t="s">
        <v>289</v>
      </c>
      <c r="P155" s="17" t="s">
        <v>219</v>
      </c>
      <c r="V155" s="20" t="s">
        <v>63</v>
      </c>
      <c r="X155" s="50" t="s">
        <v>293</v>
      </c>
      <c r="Y155" s="50" t="s">
        <v>291</v>
      </c>
      <c r="Z155" s="14" t="s">
        <v>234</v>
      </c>
      <c r="AJ155" s="4" t="s">
        <v>83</v>
      </c>
      <c r="AK155" s="4" t="s">
        <v>84</v>
      </c>
    </row>
    <row r="156" spans="1:37">
      <c r="D156" s="51" t="s">
        <v>294</v>
      </c>
      <c r="E156" s="52"/>
      <c r="F156" s="53"/>
      <c r="G156" s="54"/>
      <c r="H156" s="54"/>
      <c r="I156" s="54"/>
      <c r="J156" s="54"/>
      <c r="K156" s="55"/>
      <c r="L156" s="55"/>
      <c r="M156" s="52"/>
      <c r="N156" s="52"/>
      <c r="O156" s="53"/>
      <c r="P156" s="53"/>
      <c r="Q156" s="52"/>
      <c r="R156" s="52"/>
      <c r="S156" s="52"/>
      <c r="T156" s="56"/>
      <c r="U156" s="56"/>
      <c r="V156" s="56" t="s">
        <v>0</v>
      </c>
      <c r="W156" s="52"/>
      <c r="X156" s="57"/>
    </row>
    <row r="157" spans="1:37">
      <c r="D157" s="51" t="s">
        <v>295</v>
      </c>
      <c r="E157" s="52"/>
      <c r="F157" s="53"/>
      <c r="G157" s="54"/>
      <c r="H157" s="54"/>
      <c r="I157" s="54"/>
      <c r="J157" s="54"/>
      <c r="K157" s="55"/>
      <c r="L157" s="55"/>
      <c r="M157" s="52"/>
      <c r="N157" s="52"/>
      <c r="O157" s="53"/>
      <c r="P157" s="53"/>
      <c r="Q157" s="52"/>
      <c r="R157" s="52"/>
      <c r="S157" s="52"/>
      <c r="T157" s="56"/>
      <c r="U157" s="56"/>
      <c r="V157" s="56" t="s">
        <v>0</v>
      </c>
      <c r="W157" s="52"/>
      <c r="X157" s="57"/>
    </row>
    <row r="158" spans="1:37">
      <c r="D158" s="51" t="s">
        <v>87</v>
      </c>
      <c r="E158" s="52"/>
      <c r="F158" s="53"/>
      <c r="G158" s="54"/>
      <c r="H158" s="54"/>
      <c r="I158" s="54"/>
      <c r="J158" s="54"/>
      <c r="K158" s="55"/>
      <c r="L158" s="55"/>
      <c r="M158" s="52"/>
      <c r="N158" s="52"/>
      <c r="O158" s="53"/>
      <c r="P158" s="53"/>
      <c r="Q158" s="52"/>
      <c r="R158" s="52"/>
      <c r="S158" s="52"/>
      <c r="T158" s="56"/>
      <c r="U158" s="56"/>
      <c r="V158" s="56" t="s">
        <v>0</v>
      </c>
      <c r="W158" s="52"/>
      <c r="X158" s="57"/>
    </row>
    <row r="159" spans="1:37">
      <c r="A159" s="12">
        <v>38</v>
      </c>
      <c r="B159" s="13" t="s">
        <v>230</v>
      </c>
      <c r="C159" s="14" t="s">
        <v>296</v>
      </c>
      <c r="D159" s="15" t="s">
        <v>297</v>
      </c>
      <c r="E159" s="16">
        <v>117.431</v>
      </c>
      <c r="F159" s="17" t="s">
        <v>289</v>
      </c>
      <c r="P159" s="17" t="s">
        <v>219</v>
      </c>
      <c r="V159" s="20" t="s">
        <v>63</v>
      </c>
      <c r="X159" s="50" t="s">
        <v>298</v>
      </c>
      <c r="Y159" s="50" t="s">
        <v>296</v>
      </c>
      <c r="Z159" s="14" t="s">
        <v>234</v>
      </c>
      <c r="AJ159" s="4" t="s">
        <v>83</v>
      </c>
      <c r="AK159" s="4" t="s">
        <v>84</v>
      </c>
    </row>
    <row r="160" spans="1:37">
      <c r="A160" s="12">
        <v>39</v>
      </c>
      <c r="B160" s="13" t="s">
        <v>230</v>
      </c>
      <c r="C160" s="14" t="s">
        <v>299</v>
      </c>
      <c r="D160" s="15" t="s">
        <v>300</v>
      </c>
      <c r="E160" s="16">
        <v>2113.7579999999998</v>
      </c>
      <c r="F160" s="17" t="s">
        <v>289</v>
      </c>
      <c r="P160" s="17" t="s">
        <v>219</v>
      </c>
      <c r="V160" s="20" t="s">
        <v>63</v>
      </c>
      <c r="X160" s="50" t="s">
        <v>301</v>
      </c>
      <c r="Y160" s="50" t="s">
        <v>299</v>
      </c>
      <c r="Z160" s="14" t="s">
        <v>234</v>
      </c>
      <c r="AJ160" s="4" t="s">
        <v>83</v>
      </c>
      <c r="AK160" s="4" t="s">
        <v>84</v>
      </c>
    </row>
    <row r="161" spans="1:37">
      <c r="D161" s="51" t="s">
        <v>302</v>
      </c>
      <c r="E161" s="52"/>
      <c r="F161" s="53"/>
      <c r="G161" s="54"/>
      <c r="H161" s="54"/>
      <c r="I161" s="54"/>
      <c r="J161" s="54"/>
      <c r="K161" s="55"/>
      <c r="L161" s="55"/>
      <c r="M161" s="52"/>
      <c r="N161" s="52"/>
      <c r="O161" s="53"/>
      <c r="P161" s="53"/>
      <c r="Q161" s="52"/>
      <c r="R161" s="52"/>
      <c r="S161" s="52"/>
      <c r="T161" s="56"/>
      <c r="U161" s="56"/>
      <c r="V161" s="56" t="s">
        <v>0</v>
      </c>
      <c r="W161" s="52"/>
      <c r="X161" s="57"/>
    </row>
    <row r="162" spans="1:37">
      <c r="D162" s="51" t="s">
        <v>303</v>
      </c>
      <c r="E162" s="52"/>
      <c r="F162" s="53"/>
      <c r="G162" s="54"/>
      <c r="H162" s="54"/>
      <c r="I162" s="54"/>
      <c r="J162" s="54"/>
      <c r="K162" s="55"/>
      <c r="L162" s="55"/>
      <c r="M162" s="52"/>
      <c r="N162" s="52"/>
      <c r="O162" s="53"/>
      <c r="P162" s="53"/>
      <c r="Q162" s="52"/>
      <c r="R162" s="52"/>
      <c r="S162" s="52"/>
      <c r="T162" s="56"/>
      <c r="U162" s="56"/>
      <c r="V162" s="56" t="s">
        <v>0</v>
      </c>
      <c r="W162" s="52"/>
      <c r="X162" s="57"/>
    </row>
    <row r="163" spans="1:37">
      <c r="D163" s="51" t="s">
        <v>87</v>
      </c>
      <c r="E163" s="52"/>
      <c r="F163" s="53"/>
      <c r="G163" s="54"/>
      <c r="H163" s="54"/>
      <c r="I163" s="54"/>
      <c r="J163" s="54"/>
      <c r="K163" s="55"/>
      <c r="L163" s="55"/>
      <c r="M163" s="52"/>
      <c r="N163" s="52"/>
      <c r="O163" s="53"/>
      <c r="P163" s="53"/>
      <c r="Q163" s="52"/>
      <c r="R163" s="52"/>
      <c r="S163" s="52"/>
      <c r="T163" s="56"/>
      <c r="U163" s="56"/>
      <c r="V163" s="56" t="s">
        <v>0</v>
      </c>
      <c r="W163" s="52"/>
      <c r="X163" s="57"/>
    </row>
    <row r="164" spans="1:37">
      <c r="A164" s="12">
        <v>40</v>
      </c>
      <c r="B164" s="13" t="s">
        <v>127</v>
      </c>
      <c r="C164" s="14" t="s">
        <v>304</v>
      </c>
      <c r="D164" s="15" t="s">
        <v>305</v>
      </c>
      <c r="E164" s="16">
        <v>176.167</v>
      </c>
      <c r="F164" s="17" t="s">
        <v>289</v>
      </c>
      <c r="P164" s="17" t="s">
        <v>219</v>
      </c>
      <c r="V164" s="20" t="s">
        <v>63</v>
      </c>
      <c r="X164" s="50" t="s">
        <v>306</v>
      </c>
      <c r="Y164" s="50" t="s">
        <v>304</v>
      </c>
      <c r="Z164" s="14" t="s">
        <v>307</v>
      </c>
      <c r="AJ164" s="4" t="s">
        <v>83</v>
      </c>
      <c r="AK164" s="4" t="s">
        <v>84</v>
      </c>
    </row>
    <row r="165" spans="1:37">
      <c r="D165" s="58" t="s">
        <v>308</v>
      </c>
      <c r="E165" s="18"/>
    </row>
    <row r="166" spans="1:37">
      <c r="D166" s="58" t="s">
        <v>309</v>
      </c>
      <c r="E166" s="18"/>
    </row>
    <row r="167" spans="1:37">
      <c r="D167" s="49" t="s">
        <v>310</v>
      </c>
    </row>
    <row r="168" spans="1:37">
      <c r="D168" s="49" t="s">
        <v>311</v>
      </c>
    </row>
    <row r="169" spans="1:37">
      <c r="D169" s="49" t="s">
        <v>312</v>
      </c>
    </row>
    <row r="170" spans="1:37">
      <c r="A170" s="12">
        <v>41</v>
      </c>
      <c r="B170" s="13" t="s">
        <v>313</v>
      </c>
      <c r="C170" s="14" t="s">
        <v>314</v>
      </c>
      <c r="D170" s="15" t="s">
        <v>315</v>
      </c>
      <c r="E170" s="16">
        <v>132.82</v>
      </c>
      <c r="F170" s="17" t="s">
        <v>130</v>
      </c>
      <c r="P170" s="17" t="s">
        <v>316</v>
      </c>
      <c r="V170" s="20" t="s">
        <v>317</v>
      </c>
      <c r="X170" s="50" t="s">
        <v>318</v>
      </c>
      <c r="Y170" s="50" t="s">
        <v>314</v>
      </c>
      <c r="Z170" s="14" t="s">
        <v>319</v>
      </c>
      <c r="AJ170" s="4" t="s">
        <v>320</v>
      </c>
      <c r="AK170" s="4" t="s">
        <v>84</v>
      </c>
    </row>
    <row r="171" spans="1:37">
      <c r="D171" s="51" t="s">
        <v>321</v>
      </c>
      <c r="E171" s="52"/>
      <c r="F171" s="53"/>
      <c r="G171" s="54"/>
      <c r="H171" s="54"/>
      <c r="I171" s="54"/>
      <c r="J171" s="54"/>
      <c r="K171" s="55"/>
      <c r="L171" s="55"/>
      <c r="M171" s="52"/>
      <c r="N171" s="52"/>
      <c r="O171" s="53"/>
      <c r="P171" s="53"/>
      <c r="Q171" s="52"/>
      <c r="R171" s="52"/>
      <c r="S171" s="52"/>
      <c r="T171" s="56"/>
      <c r="U171" s="56"/>
      <c r="V171" s="56" t="s">
        <v>0</v>
      </c>
      <c r="W171" s="52"/>
      <c r="X171" s="57"/>
    </row>
    <row r="172" spans="1:37">
      <c r="D172" s="51" t="s">
        <v>87</v>
      </c>
      <c r="E172" s="52"/>
      <c r="F172" s="53"/>
      <c r="G172" s="54"/>
      <c r="H172" s="54"/>
      <c r="I172" s="54"/>
      <c r="J172" s="54"/>
      <c r="K172" s="55"/>
      <c r="L172" s="55"/>
      <c r="M172" s="52"/>
      <c r="N172" s="52"/>
      <c r="O172" s="53"/>
      <c r="P172" s="53"/>
      <c r="Q172" s="52"/>
      <c r="R172" s="52"/>
      <c r="S172" s="52"/>
      <c r="T172" s="56"/>
      <c r="U172" s="56"/>
      <c r="V172" s="56" t="s">
        <v>0</v>
      </c>
      <c r="W172" s="52"/>
      <c r="X172" s="57"/>
    </row>
    <row r="173" spans="1:37">
      <c r="A173" s="12">
        <v>42</v>
      </c>
      <c r="B173" s="13" t="s">
        <v>208</v>
      </c>
      <c r="C173" s="14" t="s">
        <v>322</v>
      </c>
      <c r="D173" s="15" t="s">
        <v>323</v>
      </c>
      <c r="E173" s="16">
        <v>152.74299999999999</v>
      </c>
      <c r="F173" s="17" t="s">
        <v>130</v>
      </c>
      <c r="P173" s="17" t="s">
        <v>316</v>
      </c>
      <c r="V173" s="20" t="s">
        <v>62</v>
      </c>
      <c r="X173" s="50" t="s">
        <v>322</v>
      </c>
      <c r="Y173" s="50" t="s">
        <v>322</v>
      </c>
      <c r="Z173" s="14" t="s">
        <v>324</v>
      </c>
      <c r="AA173" s="14" t="s">
        <v>212</v>
      </c>
      <c r="AJ173" s="4" t="s">
        <v>325</v>
      </c>
      <c r="AK173" s="4" t="s">
        <v>84</v>
      </c>
    </row>
    <row r="174" spans="1:37">
      <c r="A174" s="12">
        <v>43</v>
      </c>
      <c r="B174" s="13" t="s">
        <v>313</v>
      </c>
      <c r="C174" s="14" t="s">
        <v>326</v>
      </c>
      <c r="D174" s="15" t="s">
        <v>327</v>
      </c>
      <c r="F174" s="17" t="s">
        <v>52</v>
      </c>
      <c r="P174" s="17" t="s">
        <v>316</v>
      </c>
      <c r="V174" s="20" t="s">
        <v>317</v>
      </c>
      <c r="X174" s="50" t="s">
        <v>328</v>
      </c>
      <c r="Y174" s="50" t="s">
        <v>326</v>
      </c>
      <c r="Z174" s="14" t="s">
        <v>319</v>
      </c>
      <c r="AJ174" s="4" t="s">
        <v>320</v>
      </c>
      <c r="AK174" s="4" t="s">
        <v>84</v>
      </c>
    </row>
    <row r="175" spans="1:37">
      <c r="D175" s="58" t="s">
        <v>329</v>
      </c>
      <c r="E175" s="18"/>
    </row>
    <row r="176" spans="1:37">
      <c r="D176" s="49" t="s">
        <v>330</v>
      </c>
    </row>
    <row r="177" spans="1:37">
      <c r="A177" s="12">
        <v>44</v>
      </c>
      <c r="B177" s="13" t="s">
        <v>331</v>
      </c>
      <c r="C177" s="14" t="s">
        <v>332</v>
      </c>
      <c r="D177" s="15" t="s">
        <v>333</v>
      </c>
      <c r="E177" s="16">
        <v>138.65</v>
      </c>
      <c r="F177" s="17" t="s">
        <v>130</v>
      </c>
      <c r="P177" s="17" t="s">
        <v>334</v>
      </c>
      <c r="V177" s="20" t="s">
        <v>317</v>
      </c>
      <c r="X177" s="50" t="s">
        <v>335</v>
      </c>
      <c r="Y177" s="50" t="s">
        <v>332</v>
      </c>
      <c r="Z177" s="14" t="s">
        <v>336</v>
      </c>
      <c r="AJ177" s="4" t="s">
        <v>320</v>
      </c>
      <c r="AK177" s="4" t="s">
        <v>84</v>
      </c>
    </row>
    <row r="178" spans="1:37">
      <c r="D178" s="51" t="s">
        <v>337</v>
      </c>
      <c r="E178" s="52"/>
      <c r="F178" s="53"/>
      <c r="G178" s="54"/>
      <c r="H178" s="54"/>
      <c r="I178" s="54"/>
      <c r="J178" s="54"/>
      <c r="K178" s="55"/>
      <c r="L178" s="55"/>
      <c r="M178" s="52"/>
      <c r="N178" s="52"/>
      <c r="O178" s="53"/>
      <c r="P178" s="53"/>
      <c r="Q178" s="52"/>
      <c r="R178" s="52"/>
      <c r="S178" s="52"/>
      <c r="T178" s="56"/>
      <c r="U178" s="56"/>
      <c r="V178" s="56" t="s">
        <v>0</v>
      </c>
      <c r="W178" s="52"/>
      <c r="X178" s="57"/>
    </row>
    <row r="179" spans="1:37">
      <c r="D179" s="51" t="s">
        <v>87</v>
      </c>
      <c r="E179" s="52"/>
      <c r="F179" s="53"/>
      <c r="G179" s="54"/>
      <c r="H179" s="54"/>
      <c r="I179" s="54"/>
      <c r="J179" s="54"/>
      <c r="K179" s="55"/>
      <c r="L179" s="55"/>
      <c r="M179" s="52"/>
      <c r="N179" s="52"/>
      <c r="O179" s="53"/>
      <c r="P179" s="53"/>
      <c r="Q179" s="52"/>
      <c r="R179" s="52"/>
      <c r="S179" s="52"/>
      <c r="T179" s="56"/>
      <c r="U179" s="56"/>
      <c r="V179" s="56" t="s">
        <v>0</v>
      </c>
      <c r="W179" s="52"/>
      <c r="X179" s="57"/>
    </row>
    <row r="180" spans="1:37">
      <c r="A180" s="12">
        <v>45</v>
      </c>
      <c r="B180" s="13" t="s">
        <v>208</v>
      </c>
      <c r="C180" s="14" t="s">
        <v>338</v>
      </c>
      <c r="D180" s="15" t="s">
        <v>339</v>
      </c>
      <c r="E180" s="16">
        <v>159.44800000000001</v>
      </c>
      <c r="F180" s="17" t="s">
        <v>130</v>
      </c>
      <c r="P180" s="17" t="s">
        <v>334</v>
      </c>
      <c r="V180" s="20" t="s">
        <v>62</v>
      </c>
      <c r="X180" s="50" t="s">
        <v>338</v>
      </c>
      <c r="Y180" s="50" t="s">
        <v>338</v>
      </c>
      <c r="Z180" s="14" t="s">
        <v>340</v>
      </c>
      <c r="AA180" s="14" t="s">
        <v>212</v>
      </c>
      <c r="AJ180" s="4" t="s">
        <v>325</v>
      </c>
      <c r="AK180" s="4" t="s">
        <v>84</v>
      </c>
    </row>
    <row r="181" spans="1:37">
      <c r="D181" s="51" t="s">
        <v>341</v>
      </c>
      <c r="E181" s="52"/>
      <c r="F181" s="53"/>
      <c r="G181" s="54"/>
      <c r="H181" s="54"/>
      <c r="I181" s="54"/>
      <c r="J181" s="54"/>
      <c r="K181" s="55"/>
      <c r="L181" s="55"/>
      <c r="M181" s="52"/>
      <c r="N181" s="52"/>
      <c r="O181" s="53"/>
      <c r="P181" s="53"/>
      <c r="Q181" s="52"/>
      <c r="R181" s="52"/>
      <c r="S181" s="52"/>
      <c r="T181" s="56"/>
      <c r="U181" s="56"/>
      <c r="V181" s="56" t="s">
        <v>0</v>
      </c>
      <c r="W181" s="52"/>
      <c r="X181" s="57"/>
    </row>
    <row r="182" spans="1:37">
      <c r="D182" s="51" t="s">
        <v>87</v>
      </c>
      <c r="E182" s="52"/>
      <c r="F182" s="53"/>
      <c r="G182" s="54"/>
      <c r="H182" s="54"/>
      <c r="I182" s="54"/>
      <c r="J182" s="54"/>
      <c r="K182" s="55"/>
      <c r="L182" s="55"/>
      <c r="M182" s="52"/>
      <c r="N182" s="52"/>
      <c r="O182" s="53"/>
      <c r="P182" s="53"/>
      <c r="Q182" s="52"/>
      <c r="R182" s="52"/>
      <c r="S182" s="52"/>
      <c r="T182" s="56"/>
      <c r="U182" s="56"/>
      <c r="V182" s="56" t="s">
        <v>0</v>
      </c>
      <c r="W182" s="52"/>
      <c r="X182" s="57"/>
    </row>
    <row r="183" spans="1:37">
      <c r="A183" s="12">
        <v>46</v>
      </c>
      <c r="B183" s="13" t="s">
        <v>331</v>
      </c>
      <c r="C183" s="14" t="s">
        <v>342</v>
      </c>
      <c r="D183" s="15" t="s">
        <v>343</v>
      </c>
      <c r="F183" s="17" t="s">
        <v>52</v>
      </c>
      <c r="P183" s="17" t="s">
        <v>334</v>
      </c>
      <c r="V183" s="20" t="s">
        <v>317</v>
      </c>
      <c r="X183" s="50" t="s">
        <v>344</v>
      </c>
      <c r="Y183" s="50" t="s">
        <v>342</v>
      </c>
      <c r="Z183" s="14" t="s">
        <v>319</v>
      </c>
      <c r="AJ183" s="4" t="s">
        <v>320</v>
      </c>
      <c r="AK183" s="4" t="s">
        <v>84</v>
      </c>
    </row>
    <row r="184" spans="1:37">
      <c r="D184" s="58" t="s">
        <v>345</v>
      </c>
      <c r="E184" s="18"/>
    </row>
    <row r="185" spans="1:37">
      <c r="D185" s="49" t="s">
        <v>346</v>
      </c>
    </row>
    <row r="186" spans="1:37">
      <c r="A186" s="12">
        <v>47</v>
      </c>
      <c r="B186" s="13" t="s">
        <v>347</v>
      </c>
      <c r="C186" s="14" t="s">
        <v>348</v>
      </c>
      <c r="D186" s="15" t="s">
        <v>349</v>
      </c>
      <c r="E186" s="16">
        <v>17.25</v>
      </c>
      <c r="F186" s="17" t="s">
        <v>130</v>
      </c>
      <c r="P186" s="17" t="s">
        <v>350</v>
      </c>
      <c r="V186" s="20" t="s">
        <v>317</v>
      </c>
      <c r="X186" s="50" t="s">
        <v>351</v>
      </c>
      <c r="Y186" s="50" t="s">
        <v>348</v>
      </c>
      <c r="Z186" s="14" t="s">
        <v>352</v>
      </c>
      <c r="AJ186" s="4" t="s">
        <v>320</v>
      </c>
      <c r="AK186" s="4" t="s">
        <v>84</v>
      </c>
    </row>
    <row r="187" spans="1:37">
      <c r="D187" s="51" t="s">
        <v>353</v>
      </c>
      <c r="E187" s="52"/>
      <c r="F187" s="53"/>
      <c r="G187" s="54"/>
      <c r="H187" s="54"/>
      <c r="I187" s="54"/>
      <c r="J187" s="54"/>
      <c r="K187" s="55"/>
      <c r="L187" s="55"/>
      <c r="M187" s="52"/>
      <c r="N187" s="52"/>
      <c r="O187" s="53"/>
      <c r="P187" s="53"/>
      <c r="Q187" s="52"/>
      <c r="R187" s="52"/>
      <c r="S187" s="52"/>
      <c r="T187" s="56"/>
      <c r="U187" s="56"/>
      <c r="V187" s="56" t="s">
        <v>0</v>
      </c>
      <c r="W187" s="52"/>
      <c r="X187" s="57"/>
    </row>
    <row r="188" spans="1:37">
      <c r="D188" s="51" t="s">
        <v>87</v>
      </c>
      <c r="E188" s="52"/>
      <c r="F188" s="53"/>
      <c r="G188" s="54"/>
      <c r="H188" s="54"/>
      <c r="I188" s="54"/>
      <c r="J188" s="54"/>
      <c r="K188" s="55"/>
      <c r="L188" s="55"/>
      <c r="M188" s="52"/>
      <c r="N188" s="52"/>
      <c r="O188" s="53"/>
      <c r="P188" s="53"/>
      <c r="Q188" s="52"/>
      <c r="R188" s="52"/>
      <c r="S188" s="52"/>
      <c r="T188" s="56"/>
      <c r="U188" s="56"/>
      <c r="V188" s="56" t="s">
        <v>0</v>
      </c>
      <c r="W188" s="52"/>
      <c r="X188" s="57"/>
    </row>
    <row r="189" spans="1:37">
      <c r="A189" s="12">
        <v>48</v>
      </c>
      <c r="B189" s="13" t="s">
        <v>208</v>
      </c>
      <c r="C189" s="14" t="s">
        <v>354</v>
      </c>
      <c r="D189" s="15" t="s">
        <v>355</v>
      </c>
      <c r="E189" s="16">
        <v>18.113</v>
      </c>
      <c r="F189" s="17" t="s">
        <v>130</v>
      </c>
      <c r="P189" s="17" t="s">
        <v>350</v>
      </c>
      <c r="V189" s="20" t="s">
        <v>62</v>
      </c>
      <c r="X189" s="50" t="s">
        <v>354</v>
      </c>
      <c r="Y189" s="50" t="s">
        <v>354</v>
      </c>
      <c r="Z189" s="14" t="s">
        <v>356</v>
      </c>
      <c r="AA189" s="14" t="s">
        <v>212</v>
      </c>
      <c r="AJ189" s="4" t="s">
        <v>325</v>
      </c>
      <c r="AK189" s="4" t="s">
        <v>84</v>
      </c>
    </row>
    <row r="190" spans="1:37">
      <c r="A190" s="12">
        <v>49</v>
      </c>
      <c r="B190" s="13" t="s">
        <v>347</v>
      </c>
      <c r="C190" s="14" t="s">
        <v>357</v>
      </c>
      <c r="D190" s="15" t="s">
        <v>358</v>
      </c>
      <c r="E190" s="16">
        <v>122.1</v>
      </c>
      <c r="F190" s="17" t="s">
        <v>130</v>
      </c>
      <c r="P190" s="17" t="s">
        <v>350</v>
      </c>
      <c r="V190" s="20" t="s">
        <v>317</v>
      </c>
      <c r="X190" s="50" t="s">
        <v>359</v>
      </c>
      <c r="Y190" s="50" t="s">
        <v>357</v>
      </c>
      <c r="Z190" s="14" t="s">
        <v>352</v>
      </c>
      <c r="AJ190" s="4" t="s">
        <v>320</v>
      </c>
      <c r="AK190" s="4" t="s">
        <v>84</v>
      </c>
    </row>
    <row r="191" spans="1:37">
      <c r="D191" s="51" t="s">
        <v>360</v>
      </c>
      <c r="E191" s="52"/>
      <c r="F191" s="53"/>
      <c r="G191" s="54"/>
      <c r="H191" s="54"/>
      <c r="I191" s="54"/>
      <c r="J191" s="54"/>
      <c r="K191" s="55"/>
      <c r="L191" s="55"/>
      <c r="M191" s="52"/>
      <c r="N191" s="52"/>
      <c r="O191" s="53"/>
      <c r="P191" s="53"/>
      <c r="Q191" s="52"/>
      <c r="R191" s="52"/>
      <c r="S191" s="52"/>
      <c r="T191" s="56"/>
      <c r="U191" s="56"/>
      <c r="V191" s="56" t="s">
        <v>0</v>
      </c>
      <c r="W191" s="52"/>
      <c r="X191" s="57"/>
    </row>
    <row r="192" spans="1:37">
      <c r="D192" s="51" t="s">
        <v>87</v>
      </c>
      <c r="E192" s="52"/>
      <c r="F192" s="53"/>
      <c r="G192" s="54"/>
      <c r="H192" s="54"/>
      <c r="I192" s="54"/>
      <c r="J192" s="54"/>
      <c r="K192" s="55"/>
      <c r="L192" s="55"/>
      <c r="M192" s="52"/>
      <c r="N192" s="52"/>
      <c r="O192" s="53"/>
      <c r="P192" s="53"/>
      <c r="Q192" s="52"/>
      <c r="R192" s="52"/>
      <c r="S192" s="52"/>
      <c r="T192" s="56"/>
      <c r="U192" s="56"/>
      <c r="V192" s="56" t="s">
        <v>0</v>
      </c>
      <c r="W192" s="52"/>
      <c r="X192" s="57"/>
    </row>
    <row r="193" spans="1:37">
      <c r="A193" s="12">
        <v>50</v>
      </c>
      <c r="B193" s="13" t="s">
        <v>208</v>
      </c>
      <c r="C193" s="14" t="s">
        <v>361</v>
      </c>
      <c r="D193" s="15" t="s">
        <v>362</v>
      </c>
      <c r="E193" s="16">
        <v>124.542</v>
      </c>
      <c r="F193" s="17" t="s">
        <v>130</v>
      </c>
      <c r="P193" s="17" t="s">
        <v>350</v>
      </c>
      <c r="V193" s="20" t="s">
        <v>62</v>
      </c>
      <c r="X193" s="50" t="s">
        <v>361</v>
      </c>
      <c r="Y193" s="50" t="s">
        <v>361</v>
      </c>
      <c r="Z193" s="14" t="s">
        <v>363</v>
      </c>
      <c r="AA193" s="14" t="s">
        <v>212</v>
      </c>
      <c r="AJ193" s="4" t="s">
        <v>325</v>
      </c>
      <c r="AK193" s="4" t="s">
        <v>84</v>
      </c>
    </row>
    <row r="194" spans="1:37">
      <c r="A194" s="12">
        <v>51</v>
      </c>
      <c r="B194" s="13" t="s">
        <v>347</v>
      </c>
      <c r="C194" s="14" t="s">
        <v>364</v>
      </c>
      <c r="D194" s="15" t="s">
        <v>365</v>
      </c>
      <c r="F194" s="17" t="s">
        <v>52</v>
      </c>
      <c r="P194" s="17" t="s">
        <v>350</v>
      </c>
      <c r="V194" s="20" t="s">
        <v>317</v>
      </c>
      <c r="X194" s="50" t="s">
        <v>366</v>
      </c>
      <c r="Y194" s="50" t="s">
        <v>364</v>
      </c>
      <c r="Z194" s="14" t="s">
        <v>352</v>
      </c>
      <c r="AJ194" s="4" t="s">
        <v>320</v>
      </c>
      <c r="AK194" s="4" t="s">
        <v>84</v>
      </c>
    </row>
    <row r="195" spans="1:37">
      <c r="D195" s="58" t="s">
        <v>367</v>
      </c>
      <c r="E195" s="18"/>
    </row>
    <row r="196" spans="1:37">
      <c r="D196" s="58" t="s">
        <v>368</v>
      </c>
      <c r="E196" s="18"/>
    </row>
    <row r="197" spans="1:37">
      <c r="D197" s="49" t="s">
        <v>369</v>
      </c>
    </row>
    <row r="198" spans="1:37">
      <c r="D198" s="49" t="s">
        <v>370</v>
      </c>
    </row>
    <row r="199" spans="1:37">
      <c r="A199" s="12">
        <v>52</v>
      </c>
      <c r="B199" s="13" t="s">
        <v>371</v>
      </c>
      <c r="C199" s="14" t="s">
        <v>372</v>
      </c>
      <c r="D199" s="15" t="s">
        <v>373</v>
      </c>
      <c r="E199" s="16">
        <v>1</v>
      </c>
      <c r="F199" s="17" t="s">
        <v>374</v>
      </c>
      <c r="P199" s="17" t="s">
        <v>375</v>
      </c>
      <c r="V199" s="20" t="s">
        <v>317</v>
      </c>
      <c r="X199" s="50" t="s">
        <v>376</v>
      </c>
      <c r="Y199" s="50" t="s">
        <v>372</v>
      </c>
      <c r="Z199" s="14" t="s">
        <v>175</v>
      </c>
      <c r="AJ199" s="4" t="s">
        <v>320</v>
      </c>
      <c r="AK199" s="4" t="s">
        <v>84</v>
      </c>
    </row>
    <row r="200" spans="1:37">
      <c r="D200" s="58" t="s">
        <v>377</v>
      </c>
      <c r="E200" s="18"/>
    </row>
    <row r="201" spans="1:37">
      <c r="D201" s="49" t="s">
        <v>378</v>
      </c>
    </row>
    <row r="202" spans="1:37">
      <c r="A202" s="12">
        <v>53</v>
      </c>
      <c r="B202" s="13" t="s">
        <v>371</v>
      </c>
      <c r="C202" s="14" t="s">
        <v>379</v>
      </c>
      <c r="D202" s="15" t="s">
        <v>380</v>
      </c>
      <c r="E202" s="16">
        <v>1</v>
      </c>
      <c r="F202" s="17" t="s">
        <v>374</v>
      </c>
      <c r="P202" s="17" t="s">
        <v>381</v>
      </c>
      <c r="V202" s="20" t="s">
        <v>317</v>
      </c>
      <c r="X202" s="50" t="s">
        <v>382</v>
      </c>
      <c r="Y202" s="50" t="s">
        <v>379</v>
      </c>
      <c r="Z202" s="14" t="s">
        <v>383</v>
      </c>
      <c r="AJ202" s="4" t="s">
        <v>320</v>
      </c>
      <c r="AK202" s="4" t="s">
        <v>84</v>
      </c>
    </row>
    <row r="203" spans="1:37">
      <c r="D203" s="58" t="s">
        <v>384</v>
      </c>
      <c r="E203" s="18"/>
    </row>
    <row r="204" spans="1:37">
      <c r="D204" s="49" t="s">
        <v>385</v>
      </c>
    </row>
    <row r="205" spans="1:37">
      <c r="A205" s="12">
        <v>54</v>
      </c>
      <c r="B205" s="13" t="s">
        <v>386</v>
      </c>
      <c r="C205" s="14" t="s">
        <v>387</v>
      </c>
      <c r="D205" s="15" t="s">
        <v>388</v>
      </c>
      <c r="E205" s="16">
        <v>1</v>
      </c>
      <c r="F205" s="17" t="s">
        <v>11</v>
      </c>
      <c r="P205" s="17" t="s">
        <v>389</v>
      </c>
      <c r="V205" s="20" t="s">
        <v>317</v>
      </c>
      <c r="X205" s="50" t="s">
        <v>387</v>
      </c>
      <c r="Y205" s="50" t="s">
        <v>387</v>
      </c>
      <c r="Z205" s="14" t="s">
        <v>175</v>
      </c>
      <c r="AJ205" s="4" t="s">
        <v>320</v>
      </c>
      <c r="AK205" s="4" t="s">
        <v>84</v>
      </c>
    </row>
    <row r="206" spans="1:37">
      <c r="D206" s="58" t="s">
        <v>390</v>
      </c>
      <c r="E206" s="18"/>
    </row>
    <row r="207" spans="1:37">
      <c r="D207" s="58" t="s">
        <v>391</v>
      </c>
      <c r="E207" s="18"/>
    </row>
    <row r="208" spans="1:37">
      <c r="D208" s="49" t="s">
        <v>392</v>
      </c>
    </row>
    <row r="209" spans="1:37">
      <c r="D209" s="49" t="s">
        <v>393</v>
      </c>
    </row>
    <row r="210" spans="1:37">
      <c r="A210" s="12">
        <v>55</v>
      </c>
      <c r="B210" s="13" t="s">
        <v>394</v>
      </c>
      <c r="C210" s="14" t="s">
        <v>395</v>
      </c>
      <c r="D210" s="15" t="s">
        <v>396</v>
      </c>
      <c r="E210" s="16">
        <v>1</v>
      </c>
      <c r="F210" s="17" t="s">
        <v>397</v>
      </c>
      <c r="P210" s="17" t="s">
        <v>398</v>
      </c>
      <c r="V210" s="20" t="s">
        <v>317</v>
      </c>
      <c r="X210" s="50" t="s">
        <v>395</v>
      </c>
      <c r="Y210" s="50" t="s">
        <v>395</v>
      </c>
      <c r="Z210" s="14" t="s">
        <v>399</v>
      </c>
      <c r="AJ210" s="4" t="s">
        <v>320</v>
      </c>
      <c r="AK210" s="4" t="s">
        <v>84</v>
      </c>
    </row>
    <row r="211" spans="1:37">
      <c r="D211" s="58" t="s">
        <v>400</v>
      </c>
      <c r="E211" s="18"/>
    </row>
    <row r="212" spans="1:37">
      <c r="D212" s="58" t="s">
        <v>401</v>
      </c>
      <c r="E212" s="18"/>
    </row>
    <row r="213" spans="1:37">
      <c r="D213" s="49" t="s">
        <v>402</v>
      </c>
    </row>
    <row r="214" spans="1:37">
      <c r="D214" s="49" t="s">
        <v>403</v>
      </c>
    </row>
    <row r="215" spans="1:37" ht="20.399999999999999">
      <c r="A215" s="12">
        <v>56</v>
      </c>
      <c r="B215" s="13" t="s">
        <v>404</v>
      </c>
      <c r="C215" s="14" t="s">
        <v>405</v>
      </c>
      <c r="D215" s="15" t="s">
        <v>406</v>
      </c>
      <c r="E215" s="16">
        <v>10.24</v>
      </c>
      <c r="F215" s="17" t="s">
        <v>130</v>
      </c>
      <c r="P215" s="17" t="s">
        <v>407</v>
      </c>
      <c r="V215" s="20" t="s">
        <v>317</v>
      </c>
      <c r="X215" s="50" t="s">
        <v>408</v>
      </c>
      <c r="Y215" s="50" t="s">
        <v>405</v>
      </c>
      <c r="Z215" s="14" t="s">
        <v>175</v>
      </c>
      <c r="AJ215" s="4" t="s">
        <v>320</v>
      </c>
      <c r="AK215" s="4" t="s">
        <v>84</v>
      </c>
    </row>
    <row r="216" spans="1:37">
      <c r="D216" s="51" t="s">
        <v>409</v>
      </c>
      <c r="E216" s="52"/>
      <c r="F216" s="53"/>
      <c r="G216" s="54"/>
      <c r="H216" s="54"/>
      <c r="I216" s="54"/>
      <c r="J216" s="54"/>
      <c r="K216" s="55"/>
      <c r="L216" s="55"/>
      <c r="M216" s="52"/>
      <c r="N216" s="52"/>
      <c r="O216" s="53"/>
      <c r="P216" s="53"/>
      <c r="Q216" s="52"/>
      <c r="R216" s="52"/>
      <c r="S216" s="52"/>
      <c r="T216" s="56"/>
      <c r="U216" s="56"/>
      <c r="V216" s="56" t="s">
        <v>0</v>
      </c>
      <c r="W216" s="52"/>
      <c r="X216" s="57"/>
    </row>
    <row r="217" spans="1:37">
      <c r="D217" s="51" t="s">
        <v>410</v>
      </c>
      <c r="E217" s="52"/>
      <c r="F217" s="53"/>
      <c r="G217" s="54"/>
      <c r="H217" s="54"/>
      <c r="I217" s="54"/>
      <c r="J217" s="54"/>
      <c r="K217" s="55"/>
      <c r="L217" s="55"/>
      <c r="M217" s="52"/>
      <c r="N217" s="52"/>
      <c r="O217" s="53"/>
      <c r="P217" s="53"/>
      <c r="Q217" s="52"/>
      <c r="R217" s="52"/>
      <c r="S217" s="52"/>
      <c r="T217" s="56"/>
      <c r="U217" s="56"/>
      <c r="V217" s="56" t="s">
        <v>0</v>
      </c>
      <c r="W217" s="52"/>
      <c r="X217" s="57"/>
    </row>
    <row r="218" spans="1:37">
      <c r="D218" s="51" t="s">
        <v>87</v>
      </c>
      <c r="E218" s="52"/>
      <c r="F218" s="53"/>
      <c r="G218" s="54"/>
      <c r="H218" s="54"/>
      <c r="I218" s="54"/>
      <c r="J218" s="54"/>
      <c r="K218" s="55"/>
      <c r="L218" s="55"/>
      <c r="M218" s="52"/>
      <c r="N218" s="52"/>
      <c r="O218" s="53"/>
      <c r="P218" s="53"/>
      <c r="Q218" s="52"/>
      <c r="R218" s="52"/>
      <c r="S218" s="52"/>
      <c r="T218" s="56"/>
      <c r="U218" s="56"/>
      <c r="V218" s="56" t="s">
        <v>0</v>
      </c>
      <c r="W218" s="52"/>
      <c r="X218" s="57"/>
    </row>
    <row r="219" spans="1:37">
      <c r="A219" s="12">
        <v>57</v>
      </c>
      <c r="B219" s="13" t="s">
        <v>404</v>
      </c>
      <c r="C219" s="14" t="s">
        <v>411</v>
      </c>
      <c r="D219" s="15" t="s">
        <v>412</v>
      </c>
      <c r="F219" s="17" t="s">
        <v>52</v>
      </c>
      <c r="P219" s="17" t="s">
        <v>407</v>
      </c>
      <c r="V219" s="20" t="s">
        <v>317</v>
      </c>
      <c r="X219" s="50" t="s">
        <v>413</v>
      </c>
      <c r="Y219" s="50" t="s">
        <v>411</v>
      </c>
      <c r="Z219" s="14" t="s">
        <v>414</v>
      </c>
      <c r="AJ219" s="4" t="s">
        <v>320</v>
      </c>
      <c r="AK219" s="4" t="s">
        <v>84</v>
      </c>
    </row>
    <row r="220" spans="1:37">
      <c r="D220" s="58" t="s">
        <v>415</v>
      </c>
      <c r="E220" s="18"/>
    </row>
    <row r="221" spans="1:37">
      <c r="D221" s="49" t="s">
        <v>416</v>
      </c>
    </row>
    <row r="222" spans="1:37">
      <c r="A222" s="12">
        <v>58</v>
      </c>
      <c r="B222" s="13" t="s">
        <v>417</v>
      </c>
      <c r="C222" s="14" t="s">
        <v>418</v>
      </c>
      <c r="D222" s="15" t="s">
        <v>419</v>
      </c>
      <c r="E222" s="16">
        <v>34.5</v>
      </c>
      <c r="F222" s="17" t="s">
        <v>204</v>
      </c>
      <c r="P222" s="17" t="s">
        <v>420</v>
      </c>
      <c r="V222" s="20" t="s">
        <v>317</v>
      </c>
      <c r="X222" s="50" t="s">
        <v>421</v>
      </c>
      <c r="Y222" s="50" t="s">
        <v>418</v>
      </c>
      <c r="Z222" s="14" t="s">
        <v>422</v>
      </c>
      <c r="AJ222" s="4" t="s">
        <v>320</v>
      </c>
      <c r="AK222" s="4" t="s">
        <v>84</v>
      </c>
    </row>
    <row r="223" spans="1:37">
      <c r="D223" s="51" t="s">
        <v>423</v>
      </c>
      <c r="E223" s="52"/>
      <c r="F223" s="53"/>
      <c r="G223" s="54"/>
      <c r="H223" s="54"/>
      <c r="I223" s="54"/>
      <c r="J223" s="54"/>
      <c r="K223" s="55"/>
      <c r="L223" s="55"/>
      <c r="M223" s="52"/>
      <c r="N223" s="52"/>
      <c r="O223" s="53"/>
      <c r="P223" s="53"/>
      <c r="Q223" s="52"/>
      <c r="R223" s="52"/>
      <c r="S223" s="52"/>
      <c r="T223" s="56"/>
      <c r="U223" s="56"/>
      <c r="V223" s="56" t="s">
        <v>0</v>
      </c>
      <c r="W223" s="52"/>
      <c r="X223" s="57"/>
    </row>
    <row r="224" spans="1:37">
      <c r="D224" s="51" t="s">
        <v>87</v>
      </c>
      <c r="E224" s="52"/>
      <c r="F224" s="53"/>
      <c r="G224" s="54"/>
      <c r="H224" s="54"/>
      <c r="I224" s="54"/>
      <c r="J224" s="54"/>
      <c r="K224" s="55"/>
      <c r="L224" s="55"/>
      <c r="M224" s="52"/>
      <c r="N224" s="52"/>
      <c r="O224" s="53"/>
      <c r="P224" s="53"/>
      <c r="Q224" s="52"/>
      <c r="R224" s="52"/>
      <c r="S224" s="52"/>
      <c r="T224" s="56"/>
      <c r="U224" s="56"/>
      <c r="V224" s="56" t="s">
        <v>0</v>
      </c>
      <c r="W224" s="52"/>
      <c r="X224" s="57"/>
    </row>
    <row r="225" spans="1:37">
      <c r="A225" s="12">
        <v>59</v>
      </c>
      <c r="B225" s="13" t="s">
        <v>417</v>
      </c>
      <c r="C225" s="14" t="s">
        <v>424</v>
      </c>
      <c r="D225" s="15" t="s">
        <v>425</v>
      </c>
      <c r="F225" s="17" t="s">
        <v>52</v>
      </c>
      <c r="P225" s="17" t="s">
        <v>420</v>
      </c>
      <c r="V225" s="20" t="s">
        <v>317</v>
      </c>
      <c r="X225" s="50" t="s">
        <v>426</v>
      </c>
      <c r="Y225" s="50" t="s">
        <v>424</v>
      </c>
      <c r="Z225" s="14" t="s">
        <v>422</v>
      </c>
      <c r="AJ225" s="4" t="s">
        <v>320</v>
      </c>
      <c r="AK225" s="4" t="s">
        <v>84</v>
      </c>
    </row>
    <row r="226" spans="1:37">
      <c r="D226" s="58" t="s">
        <v>427</v>
      </c>
      <c r="E226" s="18"/>
    </row>
    <row r="227" spans="1:37">
      <c r="D227" s="49" t="s">
        <v>428</v>
      </c>
    </row>
    <row r="228" spans="1:37">
      <c r="A228" s="12">
        <v>60</v>
      </c>
      <c r="B228" s="13" t="s">
        <v>429</v>
      </c>
      <c r="C228" s="14" t="s">
        <v>430</v>
      </c>
      <c r="D228" s="15" t="s">
        <v>431</v>
      </c>
      <c r="E228" s="16">
        <v>27.2</v>
      </c>
      <c r="F228" s="17" t="s">
        <v>130</v>
      </c>
      <c r="P228" s="17" t="s">
        <v>432</v>
      </c>
      <c r="V228" s="20" t="s">
        <v>317</v>
      </c>
      <c r="X228" s="50" t="s">
        <v>433</v>
      </c>
      <c r="Y228" s="50" t="s">
        <v>430</v>
      </c>
      <c r="Z228" s="14" t="s">
        <v>434</v>
      </c>
      <c r="AJ228" s="4" t="s">
        <v>320</v>
      </c>
      <c r="AK228" s="4" t="s">
        <v>84</v>
      </c>
    </row>
    <row r="229" spans="1:37">
      <c r="D229" s="51" t="s">
        <v>435</v>
      </c>
      <c r="E229" s="52"/>
      <c r="F229" s="53"/>
      <c r="G229" s="54"/>
      <c r="H229" s="54"/>
      <c r="I229" s="54"/>
      <c r="J229" s="54"/>
      <c r="K229" s="55"/>
      <c r="L229" s="55"/>
      <c r="M229" s="52"/>
      <c r="N229" s="52"/>
      <c r="O229" s="53"/>
      <c r="P229" s="53"/>
      <c r="Q229" s="52"/>
      <c r="R229" s="52"/>
      <c r="S229" s="52"/>
      <c r="T229" s="56"/>
      <c r="U229" s="56"/>
      <c r="V229" s="56" t="s">
        <v>0</v>
      </c>
      <c r="W229" s="52"/>
      <c r="X229" s="57"/>
    </row>
    <row r="230" spans="1:37">
      <c r="D230" s="51" t="s">
        <v>436</v>
      </c>
      <c r="E230" s="52"/>
      <c r="F230" s="53"/>
      <c r="G230" s="54"/>
      <c r="H230" s="54"/>
      <c r="I230" s="54"/>
      <c r="J230" s="54"/>
      <c r="K230" s="55"/>
      <c r="L230" s="55"/>
      <c r="M230" s="52"/>
      <c r="N230" s="52"/>
      <c r="O230" s="53"/>
      <c r="P230" s="53"/>
      <c r="Q230" s="52"/>
      <c r="R230" s="52"/>
      <c r="S230" s="52"/>
      <c r="T230" s="56"/>
      <c r="U230" s="56"/>
      <c r="V230" s="56" t="s">
        <v>0</v>
      </c>
      <c r="W230" s="52"/>
      <c r="X230" s="57"/>
    </row>
    <row r="231" spans="1:37">
      <c r="D231" s="51" t="s">
        <v>87</v>
      </c>
      <c r="E231" s="52"/>
      <c r="F231" s="53"/>
      <c r="G231" s="54"/>
      <c r="H231" s="54"/>
      <c r="I231" s="54"/>
      <c r="J231" s="54"/>
      <c r="K231" s="55"/>
      <c r="L231" s="55"/>
      <c r="M231" s="52"/>
      <c r="N231" s="52"/>
      <c r="O231" s="53"/>
      <c r="P231" s="53"/>
      <c r="Q231" s="52"/>
      <c r="R231" s="52"/>
      <c r="S231" s="52"/>
      <c r="T231" s="56"/>
      <c r="U231" s="56"/>
      <c r="V231" s="56" t="s">
        <v>0</v>
      </c>
      <c r="W231" s="52"/>
      <c r="X231" s="57"/>
    </row>
    <row r="232" spans="1:37">
      <c r="A232" s="12">
        <v>61</v>
      </c>
      <c r="B232" s="13" t="s">
        <v>208</v>
      </c>
      <c r="C232" s="14" t="s">
        <v>437</v>
      </c>
      <c r="D232" s="15" t="s">
        <v>438</v>
      </c>
      <c r="E232" s="16">
        <v>29.92</v>
      </c>
      <c r="F232" s="17" t="s">
        <v>130</v>
      </c>
      <c r="P232" s="17" t="s">
        <v>432</v>
      </c>
      <c r="V232" s="20" t="s">
        <v>62</v>
      </c>
      <c r="X232" s="50" t="s">
        <v>437</v>
      </c>
      <c r="Y232" s="50" t="s">
        <v>437</v>
      </c>
      <c r="Z232" s="14" t="s">
        <v>175</v>
      </c>
      <c r="AA232" s="14" t="s">
        <v>212</v>
      </c>
      <c r="AJ232" s="4" t="s">
        <v>325</v>
      </c>
      <c r="AK232" s="4" t="s">
        <v>84</v>
      </c>
    </row>
    <row r="233" spans="1:37">
      <c r="D233" s="51" t="s">
        <v>439</v>
      </c>
      <c r="E233" s="52"/>
      <c r="F233" s="53"/>
      <c r="G233" s="54"/>
      <c r="H233" s="54"/>
      <c r="I233" s="54"/>
      <c r="J233" s="54"/>
      <c r="K233" s="55"/>
      <c r="L233" s="55"/>
      <c r="M233" s="52"/>
      <c r="N233" s="52"/>
      <c r="O233" s="53"/>
      <c r="P233" s="53"/>
      <c r="Q233" s="52"/>
      <c r="R233" s="52"/>
      <c r="S233" s="52"/>
      <c r="T233" s="56"/>
      <c r="U233" s="56"/>
      <c r="V233" s="56" t="s">
        <v>0</v>
      </c>
      <c r="W233" s="52"/>
      <c r="X233" s="57"/>
    </row>
    <row r="234" spans="1:37">
      <c r="D234" s="51" t="s">
        <v>87</v>
      </c>
      <c r="E234" s="52"/>
      <c r="F234" s="53"/>
      <c r="G234" s="54"/>
      <c r="H234" s="54"/>
      <c r="I234" s="54"/>
      <c r="J234" s="54"/>
      <c r="K234" s="55"/>
      <c r="L234" s="55"/>
      <c r="M234" s="52"/>
      <c r="N234" s="52"/>
      <c r="O234" s="53"/>
      <c r="P234" s="53"/>
      <c r="Q234" s="52"/>
      <c r="R234" s="52"/>
      <c r="S234" s="52"/>
      <c r="T234" s="56"/>
      <c r="U234" s="56"/>
      <c r="V234" s="56" t="s">
        <v>0</v>
      </c>
      <c r="W234" s="52"/>
      <c r="X234" s="57"/>
    </row>
    <row r="235" spans="1:37">
      <c r="A235" s="12">
        <v>62</v>
      </c>
      <c r="B235" s="13" t="s">
        <v>208</v>
      </c>
      <c r="C235" s="14" t="s">
        <v>440</v>
      </c>
      <c r="D235" s="15" t="s">
        <v>441</v>
      </c>
      <c r="E235" s="16">
        <v>27.2</v>
      </c>
      <c r="F235" s="17" t="s">
        <v>130</v>
      </c>
      <c r="P235" s="17" t="s">
        <v>432</v>
      </c>
      <c r="V235" s="20" t="s">
        <v>62</v>
      </c>
      <c r="X235" s="50" t="s">
        <v>440</v>
      </c>
      <c r="Y235" s="50" t="s">
        <v>440</v>
      </c>
      <c r="Z235" s="14" t="s">
        <v>175</v>
      </c>
      <c r="AA235" s="14" t="s">
        <v>212</v>
      </c>
      <c r="AJ235" s="4" t="s">
        <v>325</v>
      </c>
      <c r="AK235" s="4" t="s">
        <v>84</v>
      </c>
    </row>
    <row r="236" spans="1:37">
      <c r="A236" s="12">
        <v>63</v>
      </c>
      <c r="B236" s="13" t="s">
        <v>429</v>
      </c>
      <c r="C236" s="14" t="s">
        <v>442</v>
      </c>
      <c r="D236" s="15" t="s">
        <v>443</v>
      </c>
      <c r="E236" s="16">
        <v>2</v>
      </c>
      <c r="F236" s="17" t="s">
        <v>124</v>
      </c>
      <c r="P236" s="17" t="s">
        <v>432</v>
      </c>
      <c r="V236" s="20" t="s">
        <v>317</v>
      </c>
      <c r="X236" s="50" t="s">
        <v>444</v>
      </c>
      <c r="Y236" s="50" t="s">
        <v>442</v>
      </c>
      <c r="Z236" s="14" t="s">
        <v>445</v>
      </c>
      <c r="AJ236" s="4" t="s">
        <v>320</v>
      </c>
      <c r="AK236" s="4" t="s">
        <v>84</v>
      </c>
    </row>
    <row r="237" spans="1:37">
      <c r="A237" s="12">
        <v>64</v>
      </c>
      <c r="B237" s="13" t="s">
        <v>429</v>
      </c>
      <c r="C237" s="14" t="s">
        <v>446</v>
      </c>
      <c r="D237" s="15" t="s">
        <v>447</v>
      </c>
      <c r="E237" s="16">
        <v>4</v>
      </c>
      <c r="F237" s="17" t="s">
        <v>124</v>
      </c>
      <c r="P237" s="17" t="s">
        <v>432</v>
      </c>
      <c r="V237" s="20" t="s">
        <v>317</v>
      </c>
      <c r="X237" s="50" t="s">
        <v>448</v>
      </c>
      <c r="Y237" s="50" t="s">
        <v>446</v>
      </c>
      <c r="Z237" s="14" t="s">
        <v>445</v>
      </c>
      <c r="AJ237" s="4" t="s">
        <v>320</v>
      </c>
      <c r="AK237" s="4" t="s">
        <v>84</v>
      </c>
    </row>
    <row r="238" spans="1:37">
      <c r="A238" s="12">
        <v>65</v>
      </c>
      <c r="B238" s="13" t="s">
        <v>208</v>
      </c>
      <c r="C238" s="14" t="s">
        <v>449</v>
      </c>
      <c r="D238" s="15" t="s">
        <v>450</v>
      </c>
      <c r="E238" s="16">
        <v>2</v>
      </c>
      <c r="F238" s="17" t="s">
        <v>124</v>
      </c>
      <c r="P238" s="17" t="s">
        <v>432</v>
      </c>
      <c r="V238" s="20" t="s">
        <v>62</v>
      </c>
      <c r="X238" s="50" t="s">
        <v>449</v>
      </c>
      <c r="Y238" s="50" t="s">
        <v>449</v>
      </c>
      <c r="Z238" s="14" t="s">
        <v>451</v>
      </c>
      <c r="AA238" s="14" t="s">
        <v>212</v>
      </c>
      <c r="AJ238" s="4" t="s">
        <v>325</v>
      </c>
      <c r="AK238" s="4" t="s">
        <v>84</v>
      </c>
    </row>
    <row r="239" spans="1:37">
      <c r="A239" s="12">
        <v>66</v>
      </c>
      <c r="B239" s="13" t="s">
        <v>208</v>
      </c>
      <c r="C239" s="14" t="s">
        <v>452</v>
      </c>
      <c r="D239" s="15" t="s">
        <v>453</v>
      </c>
      <c r="E239" s="16">
        <v>4</v>
      </c>
      <c r="F239" s="17" t="s">
        <v>124</v>
      </c>
      <c r="P239" s="17" t="s">
        <v>432</v>
      </c>
      <c r="V239" s="20" t="s">
        <v>62</v>
      </c>
      <c r="X239" s="50" t="s">
        <v>452</v>
      </c>
      <c r="Y239" s="50" t="s">
        <v>452</v>
      </c>
      <c r="Z239" s="14" t="s">
        <v>451</v>
      </c>
      <c r="AA239" s="14" t="s">
        <v>212</v>
      </c>
      <c r="AJ239" s="4" t="s">
        <v>325</v>
      </c>
      <c r="AK239" s="4" t="s">
        <v>84</v>
      </c>
    </row>
    <row r="240" spans="1:37">
      <c r="A240" s="12">
        <v>67</v>
      </c>
      <c r="B240" s="13" t="s">
        <v>429</v>
      </c>
      <c r="C240" s="14" t="s">
        <v>454</v>
      </c>
      <c r="D240" s="15" t="s">
        <v>455</v>
      </c>
      <c r="E240" s="16">
        <v>5</v>
      </c>
      <c r="F240" s="17" t="s">
        <v>124</v>
      </c>
      <c r="P240" s="17" t="s">
        <v>432</v>
      </c>
      <c r="V240" s="20" t="s">
        <v>317</v>
      </c>
      <c r="X240" s="50" t="s">
        <v>456</v>
      </c>
      <c r="Y240" s="50" t="s">
        <v>454</v>
      </c>
      <c r="Z240" s="14" t="s">
        <v>445</v>
      </c>
      <c r="AJ240" s="4" t="s">
        <v>320</v>
      </c>
      <c r="AK240" s="4" t="s">
        <v>84</v>
      </c>
    </row>
    <row r="241" spans="1:37">
      <c r="A241" s="12">
        <v>68</v>
      </c>
      <c r="B241" s="13" t="s">
        <v>429</v>
      </c>
      <c r="C241" s="14" t="s">
        <v>457</v>
      </c>
      <c r="D241" s="15" t="s">
        <v>458</v>
      </c>
      <c r="E241" s="16">
        <v>12</v>
      </c>
      <c r="F241" s="17" t="s">
        <v>124</v>
      </c>
      <c r="P241" s="17" t="s">
        <v>432</v>
      </c>
      <c r="V241" s="20" t="s">
        <v>317</v>
      </c>
      <c r="X241" s="50" t="s">
        <v>459</v>
      </c>
      <c r="Y241" s="50" t="s">
        <v>457</v>
      </c>
      <c r="Z241" s="14" t="s">
        <v>445</v>
      </c>
      <c r="AJ241" s="4" t="s">
        <v>320</v>
      </c>
      <c r="AK241" s="4" t="s">
        <v>84</v>
      </c>
    </row>
    <row r="242" spans="1:37">
      <c r="A242" s="12">
        <v>69</v>
      </c>
      <c r="B242" s="13" t="s">
        <v>429</v>
      </c>
      <c r="C242" s="14" t="s">
        <v>460</v>
      </c>
      <c r="D242" s="15" t="s">
        <v>461</v>
      </c>
      <c r="E242" s="16">
        <v>1</v>
      </c>
      <c r="F242" s="17" t="s">
        <v>124</v>
      </c>
      <c r="P242" s="17" t="s">
        <v>432</v>
      </c>
      <c r="V242" s="20" t="s">
        <v>317</v>
      </c>
      <c r="X242" s="50" t="s">
        <v>462</v>
      </c>
      <c r="Y242" s="50" t="s">
        <v>460</v>
      </c>
      <c r="Z242" s="14" t="s">
        <v>445</v>
      </c>
      <c r="AJ242" s="4" t="s">
        <v>320</v>
      </c>
      <c r="AK242" s="4" t="s">
        <v>84</v>
      </c>
    </row>
    <row r="243" spans="1:37">
      <c r="A243" s="12">
        <v>70</v>
      </c>
      <c r="B243" s="13" t="s">
        <v>208</v>
      </c>
      <c r="C243" s="14" t="s">
        <v>463</v>
      </c>
      <c r="D243" s="15" t="s">
        <v>464</v>
      </c>
      <c r="E243" s="16">
        <v>5</v>
      </c>
      <c r="F243" s="17" t="s">
        <v>124</v>
      </c>
      <c r="P243" s="17" t="s">
        <v>432</v>
      </c>
      <c r="V243" s="20" t="s">
        <v>62</v>
      </c>
      <c r="X243" s="50" t="s">
        <v>463</v>
      </c>
      <c r="Y243" s="50" t="s">
        <v>463</v>
      </c>
      <c r="Z243" s="14" t="s">
        <v>451</v>
      </c>
      <c r="AA243" s="14" t="s">
        <v>212</v>
      </c>
      <c r="AJ243" s="4" t="s">
        <v>325</v>
      </c>
      <c r="AK243" s="4" t="s">
        <v>84</v>
      </c>
    </row>
    <row r="244" spans="1:37">
      <c r="A244" s="12">
        <v>71</v>
      </c>
      <c r="B244" s="13" t="s">
        <v>208</v>
      </c>
      <c r="C244" s="14" t="s">
        <v>465</v>
      </c>
      <c r="D244" s="15" t="s">
        <v>466</v>
      </c>
      <c r="E244" s="16">
        <v>12</v>
      </c>
      <c r="F244" s="17" t="s">
        <v>124</v>
      </c>
      <c r="P244" s="17" t="s">
        <v>432</v>
      </c>
      <c r="V244" s="20" t="s">
        <v>62</v>
      </c>
      <c r="X244" s="50" t="s">
        <v>465</v>
      </c>
      <c r="Y244" s="50" t="s">
        <v>465</v>
      </c>
      <c r="Z244" s="14" t="s">
        <v>451</v>
      </c>
      <c r="AA244" s="14" t="s">
        <v>212</v>
      </c>
      <c r="AJ244" s="4" t="s">
        <v>325</v>
      </c>
      <c r="AK244" s="4" t="s">
        <v>84</v>
      </c>
    </row>
    <row r="245" spans="1:37">
      <c r="A245" s="12">
        <v>72</v>
      </c>
      <c r="B245" s="13" t="s">
        <v>208</v>
      </c>
      <c r="C245" s="14" t="s">
        <v>467</v>
      </c>
      <c r="D245" s="15" t="s">
        <v>468</v>
      </c>
      <c r="E245" s="16">
        <v>1</v>
      </c>
      <c r="F245" s="17" t="s">
        <v>124</v>
      </c>
      <c r="P245" s="17" t="s">
        <v>432</v>
      </c>
      <c r="V245" s="20" t="s">
        <v>62</v>
      </c>
      <c r="X245" s="50" t="s">
        <v>467</v>
      </c>
      <c r="Y245" s="50" t="s">
        <v>467</v>
      </c>
      <c r="Z245" s="14" t="s">
        <v>451</v>
      </c>
      <c r="AA245" s="14" t="s">
        <v>212</v>
      </c>
      <c r="AJ245" s="4" t="s">
        <v>325</v>
      </c>
      <c r="AK245" s="4" t="s">
        <v>84</v>
      </c>
    </row>
    <row r="246" spans="1:37">
      <c r="A246" s="12">
        <v>73</v>
      </c>
      <c r="B246" s="13" t="s">
        <v>429</v>
      </c>
      <c r="C246" s="14" t="s">
        <v>469</v>
      </c>
      <c r="D246" s="15" t="s">
        <v>470</v>
      </c>
      <c r="F246" s="17" t="s">
        <v>52</v>
      </c>
      <c r="P246" s="17" t="s">
        <v>432</v>
      </c>
      <c r="V246" s="20" t="s">
        <v>317</v>
      </c>
      <c r="X246" s="50" t="s">
        <v>471</v>
      </c>
      <c r="Y246" s="50" t="s">
        <v>469</v>
      </c>
      <c r="Z246" s="14" t="s">
        <v>434</v>
      </c>
      <c r="AJ246" s="4" t="s">
        <v>320</v>
      </c>
      <c r="AK246" s="4" t="s">
        <v>84</v>
      </c>
    </row>
    <row r="247" spans="1:37">
      <c r="D247" s="58" t="s">
        <v>472</v>
      </c>
      <c r="E247" s="18"/>
    </row>
    <row r="248" spans="1:37">
      <c r="D248" s="58" t="s">
        <v>473</v>
      </c>
      <c r="E248" s="18"/>
    </row>
    <row r="249" spans="1:37">
      <c r="D249" s="49" t="s">
        <v>474</v>
      </c>
    </row>
    <row r="250" spans="1:37">
      <c r="D250" s="49" t="s">
        <v>475</v>
      </c>
    </row>
    <row r="251" spans="1:37">
      <c r="A251" s="12">
        <v>74</v>
      </c>
      <c r="B251" s="13" t="s">
        <v>476</v>
      </c>
      <c r="C251" s="14" t="s">
        <v>477</v>
      </c>
      <c r="D251" s="15" t="s">
        <v>478</v>
      </c>
      <c r="E251" s="16">
        <v>56.79</v>
      </c>
      <c r="F251" s="17" t="s">
        <v>130</v>
      </c>
      <c r="P251" s="17" t="s">
        <v>479</v>
      </c>
      <c r="V251" s="20" t="s">
        <v>317</v>
      </c>
      <c r="X251" s="50" t="s">
        <v>480</v>
      </c>
      <c r="Y251" s="50" t="s">
        <v>477</v>
      </c>
      <c r="Z251" s="14" t="s">
        <v>481</v>
      </c>
      <c r="AJ251" s="4" t="s">
        <v>320</v>
      </c>
      <c r="AK251" s="4" t="s">
        <v>84</v>
      </c>
    </row>
    <row r="252" spans="1:37">
      <c r="D252" s="51" t="s">
        <v>482</v>
      </c>
      <c r="E252" s="52"/>
      <c r="F252" s="53"/>
      <c r="G252" s="54"/>
      <c r="H252" s="54"/>
      <c r="I252" s="54"/>
      <c r="J252" s="54"/>
      <c r="K252" s="55"/>
      <c r="L252" s="55"/>
      <c r="M252" s="52"/>
      <c r="N252" s="52"/>
      <c r="O252" s="53"/>
      <c r="P252" s="53"/>
      <c r="Q252" s="52"/>
      <c r="R252" s="52"/>
      <c r="S252" s="52"/>
      <c r="T252" s="56"/>
      <c r="U252" s="56"/>
      <c r="V252" s="56" t="s">
        <v>0</v>
      </c>
      <c r="W252" s="52"/>
      <c r="X252" s="57"/>
    </row>
    <row r="253" spans="1:37">
      <c r="D253" s="51" t="s">
        <v>483</v>
      </c>
      <c r="E253" s="52"/>
      <c r="F253" s="53"/>
      <c r="G253" s="54"/>
      <c r="H253" s="54"/>
      <c r="I253" s="54"/>
      <c r="J253" s="54"/>
      <c r="K253" s="55"/>
      <c r="L253" s="55"/>
      <c r="M253" s="52"/>
      <c r="N253" s="52"/>
      <c r="O253" s="53"/>
      <c r="P253" s="53"/>
      <c r="Q253" s="52"/>
      <c r="R253" s="52"/>
      <c r="S253" s="52"/>
      <c r="T253" s="56"/>
      <c r="U253" s="56"/>
      <c r="V253" s="56" t="s">
        <v>0</v>
      </c>
      <c r="W253" s="52"/>
      <c r="X253" s="57"/>
    </row>
    <row r="254" spans="1:37">
      <c r="D254" s="51" t="s">
        <v>87</v>
      </c>
      <c r="E254" s="52"/>
      <c r="F254" s="53"/>
      <c r="G254" s="54"/>
      <c r="H254" s="54"/>
      <c r="I254" s="54"/>
      <c r="J254" s="54"/>
      <c r="K254" s="55"/>
      <c r="L254" s="55"/>
      <c r="M254" s="52"/>
      <c r="N254" s="52"/>
      <c r="O254" s="53"/>
      <c r="P254" s="53"/>
      <c r="Q254" s="52"/>
      <c r="R254" s="52"/>
      <c r="S254" s="52"/>
      <c r="T254" s="56"/>
      <c r="U254" s="56"/>
      <c r="V254" s="56" t="s">
        <v>0</v>
      </c>
      <c r="W254" s="52"/>
      <c r="X254" s="57"/>
    </row>
    <row r="255" spans="1:37">
      <c r="A255" s="12">
        <v>75</v>
      </c>
      <c r="B255" s="13" t="s">
        <v>208</v>
      </c>
      <c r="C255" s="14" t="s">
        <v>484</v>
      </c>
      <c r="D255" s="15" t="s">
        <v>485</v>
      </c>
      <c r="E255" s="16">
        <v>62.469000000000001</v>
      </c>
      <c r="F255" s="17" t="s">
        <v>130</v>
      </c>
      <c r="P255" s="17" t="s">
        <v>479</v>
      </c>
      <c r="V255" s="20" t="s">
        <v>62</v>
      </c>
      <c r="X255" s="50" t="s">
        <v>484</v>
      </c>
      <c r="Y255" s="50" t="s">
        <v>484</v>
      </c>
      <c r="Z255" s="14" t="s">
        <v>486</v>
      </c>
      <c r="AA255" s="14" t="s">
        <v>212</v>
      </c>
      <c r="AJ255" s="4" t="s">
        <v>325</v>
      </c>
      <c r="AK255" s="4" t="s">
        <v>84</v>
      </c>
    </row>
    <row r="256" spans="1:37">
      <c r="A256" s="12">
        <v>76</v>
      </c>
      <c r="B256" s="13" t="s">
        <v>476</v>
      </c>
      <c r="C256" s="14" t="s">
        <v>487</v>
      </c>
      <c r="D256" s="15" t="s">
        <v>488</v>
      </c>
      <c r="F256" s="17" t="s">
        <v>52</v>
      </c>
      <c r="P256" s="17" t="s">
        <v>479</v>
      </c>
      <c r="V256" s="20" t="s">
        <v>317</v>
      </c>
      <c r="X256" s="50" t="s">
        <v>489</v>
      </c>
      <c r="Y256" s="50" t="s">
        <v>487</v>
      </c>
      <c r="Z256" s="14" t="s">
        <v>481</v>
      </c>
      <c r="AJ256" s="4" t="s">
        <v>320</v>
      </c>
      <c r="AK256" s="4" t="s">
        <v>84</v>
      </c>
    </row>
    <row r="257" spans="1:37">
      <c r="D257" s="58" t="s">
        <v>490</v>
      </c>
      <c r="E257" s="18"/>
    </row>
    <row r="258" spans="1:37">
      <c r="D258" s="49" t="s">
        <v>491</v>
      </c>
    </row>
    <row r="259" spans="1:37">
      <c r="A259" s="12">
        <v>77</v>
      </c>
      <c r="B259" s="13" t="s">
        <v>492</v>
      </c>
      <c r="C259" s="14" t="s">
        <v>493</v>
      </c>
      <c r="D259" s="15" t="s">
        <v>494</v>
      </c>
      <c r="E259" s="16">
        <v>60.98</v>
      </c>
      <c r="F259" s="17" t="s">
        <v>130</v>
      </c>
      <c r="P259" s="17" t="s">
        <v>495</v>
      </c>
      <c r="V259" s="20" t="s">
        <v>317</v>
      </c>
      <c r="X259" s="50" t="s">
        <v>496</v>
      </c>
      <c r="Y259" s="50" t="s">
        <v>493</v>
      </c>
      <c r="Z259" s="14" t="s">
        <v>497</v>
      </c>
      <c r="AJ259" s="4" t="s">
        <v>320</v>
      </c>
      <c r="AK259" s="4" t="s">
        <v>84</v>
      </c>
    </row>
    <row r="260" spans="1:37">
      <c r="D260" s="51" t="s">
        <v>498</v>
      </c>
      <c r="E260" s="52"/>
      <c r="F260" s="53"/>
      <c r="G260" s="54"/>
      <c r="H260" s="54"/>
      <c r="I260" s="54"/>
      <c r="J260" s="54"/>
      <c r="K260" s="55"/>
      <c r="L260" s="55"/>
      <c r="M260" s="52"/>
      <c r="N260" s="52"/>
      <c r="O260" s="53"/>
      <c r="P260" s="53"/>
      <c r="Q260" s="52"/>
      <c r="R260" s="52"/>
      <c r="S260" s="52"/>
      <c r="T260" s="56"/>
      <c r="U260" s="56"/>
      <c r="V260" s="56" t="s">
        <v>0</v>
      </c>
      <c r="W260" s="52"/>
      <c r="X260" s="57"/>
    </row>
    <row r="261" spans="1:37">
      <c r="D261" s="51" t="s">
        <v>499</v>
      </c>
      <c r="E261" s="52"/>
      <c r="F261" s="53"/>
      <c r="G261" s="54"/>
      <c r="H261" s="54"/>
      <c r="I261" s="54"/>
      <c r="J261" s="54"/>
      <c r="K261" s="55"/>
      <c r="L261" s="55"/>
      <c r="M261" s="52"/>
      <c r="N261" s="52"/>
      <c r="O261" s="53"/>
      <c r="P261" s="53"/>
      <c r="Q261" s="52"/>
      <c r="R261" s="52"/>
      <c r="S261" s="52"/>
      <c r="T261" s="56"/>
      <c r="U261" s="56"/>
      <c r="V261" s="56" t="s">
        <v>0</v>
      </c>
      <c r="W261" s="52"/>
      <c r="X261" s="57"/>
    </row>
    <row r="262" spans="1:37">
      <c r="D262" s="51" t="s">
        <v>87</v>
      </c>
      <c r="E262" s="52"/>
      <c r="F262" s="53"/>
      <c r="G262" s="54"/>
      <c r="H262" s="54"/>
      <c r="I262" s="54"/>
      <c r="J262" s="54"/>
      <c r="K262" s="55"/>
      <c r="L262" s="55"/>
      <c r="M262" s="52"/>
      <c r="N262" s="52"/>
      <c r="O262" s="53"/>
      <c r="P262" s="53"/>
      <c r="Q262" s="52"/>
      <c r="R262" s="52"/>
      <c r="S262" s="52"/>
      <c r="T262" s="56"/>
      <c r="U262" s="56"/>
      <c r="V262" s="56" t="s">
        <v>0</v>
      </c>
      <c r="W262" s="52"/>
      <c r="X262" s="57"/>
    </row>
    <row r="263" spans="1:37">
      <c r="A263" s="12">
        <v>78</v>
      </c>
      <c r="B263" s="13" t="s">
        <v>492</v>
      </c>
      <c r="C263" s="14" t="s">
        <v>500</v>
      </c>
      <c r="D263" s="15" t="s">
        <v>501</v>
      </c>
      <c r="E263" s="16">
        <v>3.94</v>
      </c>
      <c r="F263" s="17" t="s">
        <v>130</v>
      </c>
      <c r="P263" s="17" t="s">
        <v>495</v>
      </c>
      <c r="V263" s="20" t="s">
        <v>317</v>
      </c>
      <c r="X263" s="50" t="s">
        <v>502</v>
      </c>
      <c r="Y263" s="50" t="s">
        <v>500</v>
      </c>
      <c r="Z263" s="14" t="s">
        <v>497</v>
      </c>
      <c r="AJ263" s="4" t="s">
        <v>320</v>
      </c>
      <c r="AK263" s="4" t="s">
        <v>84</v>
      </c>
    </row>
    <row r="264" spans="1:37">
      <c r="D264" s="51" t="s">
        <v>503</v>
      </c>
      <c r="E264" s="52"/>
      <c r="F264" s="53"/>
      <c r="G264" s="54"/>
      <c r="H264" s="54"/>
      <c r="I264" s="54"/>
      <c r="J264" s="54"/>
      <c r="K264" s="55"/>
      <c r="L264" s="55"/>
      <c r="M264" s="52"/>
      <c r="N264" s="52"/>
      <c r="O264" s="53"/>
      <c r="P264" s="53"/>
      <c r="Q264" s="52"/>
      <c r="R264" s="52"/>
      <c r="S264" s="52"/>
      <c r="T264" s="56"/>
      <c r="U264" s="56"/>
      <c r="V264" s="56" t="s">
        <v>0</v>
      </c>
      <c r="W264" s="52"/>
      <c r="X264" s="57"/>
    </row>
    <row r="265" spans="1:37">
      <c r="D265" s="51" t="s">
        <v>504</v>
      </c>
      <c r="E265" s="52"/>
      <c r="F265" s="53"/>
      <c r="G265" s="54"/>
      <c r="H265" s="54"/>
      <c r="I265" s="54"/>
      <c r="J265" s="54"/>
      <c r="K265" s="55"/>
      <c r="L265" s="55"/>
      <c r="M265" s="52"/>
      <c r="N265" s="52"/>
      <c r="O265" s="53"/>
      <c r="P265" s="53"/>
      <c r="Q265" s="52"/>
      <c r="R265" s="52"/>
      <c r="S265" s="52"/>
      <c r="T265" s="56"/>
      <c r="U265" s="56"/>
      <c r="V265" s="56" t="s">
        <v>0</v>
      </c>
      <c r="W265" s="52"/>
      <c r="X265" s="57"/>
    </row>
    <row r="266" spans="1:37">
      <c r="D266" s="51" t="s">
        <v>87</v>
      </c>
      <c r="E266" s="52"/>
      <c r="F266" s="53"/>
      <c r="G266" s="54"/>
      <c r="H266" s="54"/>
      <c r="I266" s="54"/>
      <c r="J266" s="54"/>
      <c r="K266" s="55"/>
      <c r="L266" s="55"/>
      <c r="M266" s="52"/>
      <c r="N266" s="52"/>
      <c r="O266" s="53"/>
      <c r="P266" s="53"/>
      <c r="Q266" s="52"/>
      <c r="R266" s="52"/>
      <c r="S266" s="52"/>
      <c r="T266" s="56"/>
      <c r="U266" s="56"/>
      <c r="V266" s="56" t="s">
        <v>0</v>
      </c>
      <c r="W266" s="52"/>
      <c r="X266" s="57"/>
    </row>
    <row r="267" spans="1:37">
      <c r="A267" s="12">
        <v>79</v>
      </c>
      <c r="B267" s="13" t="s">
        <v>208</v>
      </c>
      <c r="C267" s="14" t="s">
        <v>505</v>
      </c>
      <c r="D267" s="15" t="s">
        <v>506</v>
      </c>
      <c r="E267" s="16">
        <v>4.3339999999999996</v>
      </c>
      <c r="F267" s="17" t="s">
        <v>130</v>
      </c>
      <c r="P267" s="17" t="s">
        <v>495</v>
      </c>
      <c r="V267" s="20" t="s">
        <v>62</v>
      </c>
      <c r="X267" s="50" t="s">
        <v>505</v>
      </c>
      <c r="Y267" s="50" t="s">
        <v>505</v>
      </c>
      <c r="Z267" s="14" t="s">
        <v>507</v>
      </c>
      <c r="AA267" s="14" t="s">
        <v>212</v>
      </c>
      <c r="AJ267" s="4" t="s">
        <v>325</v>
      </c>
      <c r="AK267" s="4" t="s">
        <v>84</v>
      </c>
    </row>
    <row r="268" spans="1:37">
      <c r="A268" s="12">
        <v>80</v>
      </c>
      <c r="B268" s="13" t="s">
        <v>492</v>
      </c>
      <c r="C268" s="14" t="s">
        <v>508</v>
      </c>
      <c r="D268" s="15" t="s">
        <v>509</v>
      </c>
      <c r="F268" s="17" t="s">
        <v>52</v>
      </c>
      <c r="P268" s="17" t="s">
        <v>495</v>
      </c>
      <c r="V268" s="20" t="s">
        <v>317</v>
      </c>
      <c r="X268" s="50" t="s">
        <v>510</v>
      </c>
      <c r="Y268" s="50" t="s">
        <v>508</v>
      </c>
      <c r="Z268" s="14" t="s">
        <v>511</v>
      </c>
      <c r="AJ268" s="4" t="s">
        <v>320</v>
      </c>
      <c r="AK268" s="4" t="s">
        <v>84</v>
      </c>
    </row>
    <row r="269" spans="1:37">
      <c r="D269" s="58" t="s">
        <v>512</v>
      </c>
      <c r="E269" s="18"/>
    </row>
    <row r="270" spans="1:37">
      <c r="D270" s="58" t="s">
        <v>513</v>
      </c>
      <c r="E270" s="18"/>
    </row>
    <row r="271" spans="1:37">
      <c r="D271" s="49" t="s">
        <v>514</v>
      </c>
    </row>
    <row r="272" spans="1:37">
      <c r="D272" s="49" t="s">
        <v>515</v>
      </c>
    </row>
    <row r="273" spans="1:37">
      <c r="A273" s="12">
        <v>81</v>
      </c>
      <c r="B273" s="13" t="s">
        <v>476</v>
      </c>
      <c r="C273" s="14" t="s">
        <v>516</v>
      </c>
      <c r="D273" s="15" t="s">
        <v>517</v>
      </c>
      <c r="E273" s="16">
        <v>19.635999999999999</v>
      </c>
      <c r="F273" s="17" t="s">
        <v>130</v>
      </c>
      <c r="P273" s="17" t="s">
        <v>518</v>
      </c>
      <c r="V273" s="20" t="s">
        <v>317</v>
      </c>
      <c r="X273" s="50" t="s">
        <v>519</v>
      </c>
      <c r="Y273" s="50" t="s">
        <v>516</v>
      </c>
      <c r="Z273" s="14" t="s">
        <v>481</v>
      </c>
      <c r="AJ273" s="4" t="s">
        <v>320</v>
      </c>
      <c r="AK273" s="4" t="s">
        <v>84</v>
      </c>
    </row>
    <row r="274" spans="1:37">
      <c r="D274" s="51" t="s">
        <v>520</v>
      </c>
      <c r="E274" s="52"/>
      <c r="F274" s="53"/>
      <c r="G274" s="54"/>
      <c r="H274" s="54"/>
      <c r="I274" s="54"/>
      <c r="J274" s="54"/>
      <c r="K274" s="55"/>
      <c r="L274" s="55"/>
      <c r="M274" s="52"/>
      <c r="N274" s="52"/>
      <c r="O274" s="53"/>
      <c r="P274" s="53"/>
      <c r="Q274" s="52"/>
      <c r="R274" s="52"/>
      <c r="S274" s="52"/>
      <c r="T274" s="56"/>
      <c r="U274" s="56"/>
      <c r="V274" s="56" t="s">
        <v>0</v>
      </c>
      <c r="W274" s="52"/>
      <c r="X274" s="57"/>
    </row>
    <row r="275" spans="1:37">
      <c r="D275" s="51" t="s">
        <v>521</v>
      </c>
      <c r="E275" s="52"/>
      <c r="F275" s="53"/>
      <c r="G275" s="54"/>
      <c r="H275" s="54"/>
      <c r="I275" s="54"/>
      <c r="J275" s="54"/>
      <c r="K275" s="55"/>
      <c r="L275" s="55"/>
      <c r="M275" s="52"/>
      <c r="N275" s="52"/>
      <c r="O275" s="53"/>
      <c r="P275" s="53"/>
      <c r="Q275" s="52"/>
      <c r="R275" s="52"/>
      <c r="S275" s="52"/>
      <c r="T275" s="56"/>
      <c r="U275" s="56"/>
      <c r="V275" s="56" t="s">
        <v>0</v>
      </c>
      <c r="W275" s="52"/>
      <c r="X275" s="57"/>
    </row>
    <row r="276" spans="1:37">
      <c r="D276" s="51" t="s">
        <v>87</v>
      </c>
      <c r="E276" s="52"/>
      <c r="F276" s="53"/>
      <c r="G276" s="54"/>
      <c r="H276" s="54"/>
      <c r="I276" s="54"/>
      <c r="J276" s="54"/>
      <c r="K276" s="55"/>
      <c r="L276" s="55"/>
      <c r="M276" s="52"/>
      <c r="N276" s="52"/>
      <c r="O276" s="53"/>
      <c r="P276" s="53"/>
      <c r="Q276" s="52"/>
      <c r="R276" s="52"/>
      <c r="S276" s="52"/>
      <c r="T276" s="56"/>
      <c r="U276" s="56"/>
      <c r="V276" s="56" t="s">
        <v>0</v>
      </c>
      <c r="W276" s="52"/>
      <c r="X276" s="57"/>
    </row>
    <row r="277" spans="1:37">
      <c r="A277" s="12">
        <v>82</v>
      </c>
      <c r="B277" s="13" t="s">
        <v>208</v>
      </c>
      <c r="C277" s="14" t="s">
        <v>522</v>
      </c>
      <c r="D277" s="15" t="s">
        <v>523</v>
      </c>
      <c r="F277" s="17" t="s">
        <v>130</v>
      </c>
      <c r="P277" s="17" t="s">
        <v>518</v>
      </c>
      <c r="V277" s="20" t="s">
        <v>62</v>
      </c>
      <c r="X277" s="50" t="s">
        <v>522</v>
      </c>
      <c r="Y277" s="50" t="s">
        <v>522</v>
      </c>
      <c r="Z277" s="14" t="s">
        <v>486</v>
      </c>
      <c r="AA277" s="14" t="s">
        <v>212</v>
      </c>
      <c r="AJ277" s="4" t="s">
        <v>325</v>
      </c>
      <c r="AK277" s="4" t="s">
        <v>84</v>
      </c>
    </row>
    <row r="278" spans="1:37">
      <c r="A278" s="12">
        <v>83</v>
      </c>
      <c r="B278" s="13" t="s">
        <v>476</v>
      </c>
      <c r="C278" s="14" t="s">
        <v>524</v>
      </c>
      <c r="D278" s="15" t="s">
        <v>525</v>
      </c>
      <c r="F278" s="17" t="s">
        <v>52</v>
      </c>
      <c r="P278" s="17" t="s">
        <v>518</v>
      </c>
      <c r="V278" s="20" t="s">
        <v>317</v>
      </c>
      <c r="X278" s="50" t="s">
        <v>526</v>
      </c>
      <c r="Y278" s="50" t="s">
        <v>524</v>
      </c>
      <c r="Z278" s="14" t="s">
        <v>481</v>
      </c>
      <c r="AJ278" s="4" t="s">
        <v>320</v>
      </c>
      <c r="AK278" s="4" t="s">
        <v>84</v>
      </c>
    </row>
    <row r="279" spans="1:37">
      <c r="D279" s="58" t="s">
        <v>527</v>
      </c>
      <c r="E279" s="18"/>
    </row>
    <row r="280" spans="1:37">
      <c r="D280" s="49" t="s">
        <v>528</v>
      </c>
    </row>
    <row r="281" spans="1:37">
      <c r="A281" s="12">
        <v>84</v>
      </c>
      <c r="B281" s="13" t="s">
        <v>529</v>
      </c>
      <c r="C281" s="14" t="s">
        <v>530</v>
      </c>
      <c r="D281" s="15" t="s">
        <v>531</v>
      </c>
      <c r="E281" s="16">
        <v>542.74</v>
      </c>
      <c r="F281" s="17" t="s">
        <v>130</v>
      </c>
      <c r="P281" s="17" t="s">
        <v>532</v>
      </c>
      <c r="V281" s="20" t="s">
        <v>317</v>
      </c>
      <c r="X281" s="50" t="s">
        <v>533</v>
      </c>
      <c r="Y281" s="50" t="s">
        <v>530</v>
      </c>
      <c r="Z281" s="14" t="s">
        <v>534</v>
      </c>
      <c r="AJ281" s="4" t="s">
        <v>320</v>
      </c>
      <c r="AK281" s="4" t="s">
        <v>84</v>
      </c>
    </row>
    <row r="282" spans="1:37">
      <c r="D282" s="51" t="s">
        <v>535</v>
      </c>
      <c r="E282" s="52"/>
      <c r="F282" s="53"/>
      <c r="G282" s="54"/>
      <c r="H282" s="54"/>
      <c r="I282" s="54"/>
      <c r="J282" s="54"/>
      <c r="K282" s="55"/>
      <c r="L282" s="55"/>
      <c r="M282" s="52"/>
      <c r="N282" s="52"/>
      <c r="O282" s="53"/>
      <c r="P282" s="53"/>
      <c r="Q282" s="52"/>
      <c r="R282" s="52"/>
      <c r="S282" s="52"/>
      <c r="T282" s="56"/>
      <c r="U282" s="56"/>
      <c r="V282" s="56" t="s">
        <v>0</v>
      </c>
      <c r="W282" s="52"/>
      <c r="X282" s="57"/>
    </row>
    <row r="283" spans="1:37">
      <c r="D283" s="51" t="s">
        <v>87</v>
      </c>
      <c r="E283" s="52"/>
      <c r="F283" s="53"/>
      <c r="G283" s="54"/>
      <c r="H283" s="54"/>
      <c r="I283" s="54"/>
      <c r="J283" s="54"/>
      <c r="K283" s="55"/>
      <c r="L283" s="55"/>
      <c r="M283" s="52"/>
      <c r="N283" s="52"/>
      <c r="O283" s="53"/>
      <c r="P283" s="53"/>
      <c r="Q283" s="52"/>
      <c r="R283" s="52"/>
      <c r="S283" s="52"/>
      <c r="T283" s="56"/>
      <c r="U283" s="56"/>
      <c r="V283" s="56" t="s">
        <v>0</v>
      </c>
      <c r="W283" s="52"/>
      <c r="X283" s="57"/>
    </row>
    <row r="284" spans="1:37">
      <c r="D284" s="58" t="s">
        <v>536</v>
      </c>
      <c r="E284" s="18"/>
    </row>
    <row r="285" spans="1:37">
      <c r="D285" s="58" t="s">
        <v>537</v>
      </c>
      <c r="E285" s="18"/>
    </row>
    <row r="286" spans="1:37">
      <c r="D286" s="58" t="s">
        <v>538</v>
      </c>
      <c r="E286" s="18"/>
    </row>
    <row r="287" spans="1:37">
      <c r="D287" s="49" t="s">
        <v>539</v>
      </c>
    </row>
    <row r="288" spans="1:37">
      <c r="D288" s="49" t="s">
        <v>540</v>
      </c>
    </row>
    <row r="289" spans="1:37">
      <c r="A289" s="12">
        <v>85</v>
      </c>
      <c r="B289" s="13" t="s">
        <v>541</v>
      </c>
      <c r="C289" s="14" t="s">
        <v>542</v>
      </c>
      <c r="D289" s="15" t="s">
        <v>543</v>
      </c>
      <c r="E289" s="16">
        <v>1</v>
      </c>
      <c r="F289" s="17" t="s">
        <v>397</v>
      </c>
      <c r="P289" s="17" t="s">
        <v>544</v>
      </c>
      <c r="V289" s="20" t="s">
        <v>69</v>
      </c>
      <c r="X289" s="50" t="s">
        <v>545</v>
      </c>
      <c r="Y289" s="50" t="s">
        <v>542</v>
      </c>
      <c r="Z289" s="14" t="s">
        <v>546</v>
      </c>
      <c r="AJ289" s="4" t="s">
        <v>547</v>
      </c>
      <c r="AK289" s="4" t="s">
        <v>84</v>
      </c>
    </row>
    <row r="290" spans="1:37">
      <c r="D290" s="58" t="s">
        <v>548</v>
      </c>
      <c r="E290" s="18"/>
    </row>
    <row r="291" spans="1:37">
      <c r="D291" s="49" t="s">
        <v>549</v>
      </c>
    </row>
    <row r="292" spans="1:37">
      <c r="A292" s="12">
        <v>86</v>
      </c>
      <c r="B292" s="13" t="s">
        <v>550</v>
      </c>
      <c r="C292" s="14" t="s">
        <v>551</v>
      </c>
      <c r="D292" s="15" t="s">
        <v>552</v>
      </c>
      <c r="E292" s="16">
        <v>1</v>
      </c>
      <c r="F292" s="17" t="s">
        <v>397</v>
      </c>
      <c r="P292" s="17" t="s">
        <v>553</v>
      </c>
      <c r="V292" s="20" t="s">
        <v>69</v>
      </c>
      <c r="X292" s="50" t="s">
        <v>554</v>
      </c>
      <c r="Y292" s="50" t="s">
        <v>551</v>
      </c>
      <c r="Z292" s="14" t="s">
        <v>555</v>
      </c>
      <c r="AJ292" s="4" t="s">
        <v>547</v>
      </c>
      <c r="AK292" s="4" t="s">
        <v>84</v>
      </c>
    </row>
    <row r="293" spans="1:37">
      <c r="D293" s="58" t="s">
        <v>556</v>
      </c>
      <c r="E293" s="18"/>
    </row>
    <row r="294" spans="1:37">
      <c r="D294" s="58" t="s">
        <v>557</v>
      </c>
      <c r="E294" s="18"/>
    </row>
    <row r="295" spans="1:37">
      <c r="D295" s="49" t="s">
        <v>558</v>
      </c>
    </row>
    <row r="296" spans="1:37">
      <c r="A296" s="12">
        <v>87</v>
      </c>
      <c r="B296" s="13" t="s">
        <v>559</v>
      </c>
      <c r="C296" s="14" t="s">
        <v>560</v>
      </c>
      <c r="D296" s="15" t="s">
        <v>561</v>
      </c>
      <c r="E296" s="16">
        <v>1</v>
      </c>
      <c r="F296" s="17" t="s">
        <v>11</v>
      </c>
      <c r="P296" s="17" t="s">
        <v>562</v>
      </c>
      <c r="V296" s="20" t="s">
        <v>563</v>
      </c>
      <c r="X296" s="50" t="s">
        <v>560</v>
      </c>
      <c r="Y296" s="50" t="s">
        <v>560</v>
      </c>
      <c r="Z296" s="14" t="s">
        <v>175</v>
      </c>
      <c r="AJ296" s="4" t="s">
        <v>563</v>
      </c>
      <c r="AK296" s="4" t="s">
        <v>84</v>
      </c>
    </row>
    <row r="297" spans="1:37">
      <c r="D297" s="58" t="s">
        <v>564</v>
      </c>
      <c r="E297" s="18"/>
    </row>
    <row r="298" spans="1:37">
      <c r="D298" s="58" t="s">
        <v>565</v>
      </c>
      <c r="E298" s="18"/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Kryci list</vt:lpstr>
      <vt:lpstr>Rekapitulacia</vt:lpstr>
      <vt:lpstr>Zadanie</vt:lpstr>
      <vt:lpstr>Rekapitulacia!Názvy_tlače</vt:lpstr>
      <vt:lpstr>Zadanie!Názvy_tlače</vt:lpstr>
      <vt:lpstr>'Kryci list'!Oblasť_tlače</vt:lpstr>
      <vt:lpstr>Rekapitulacia!Oblasť_tlače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Hedka</dc:creator>
  <cp:lastModifiedBy>Stanislav Gajdos</cp:lastModifiedBy>
  <cp:revision>2</cp:revision>
  <cp:lastPrinted>2026-05-05T07:49:17Z</cp:lastPrinted>
  <dcterms:created xsi:type="dcterms:W3CDTF">1999-04-06T07:39:00Z</dcterms:created>
  <dcterms:modified xsi:type="dcterms:W3CDTF">2026-05-05T07:49:52Z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